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projects\2. ETC\Jamshedpur\Tender_ Jamshedpur\Tender_ Jamshedpur\"/>
    </mc:Choice>
  </mc:AlternateContent>
  <bookViews>
    <workbookView xWindow="0" yWindow="0" windowWidth="19200" windowHeight="8235"/>
  </bookViews>
  <sheets>
    <sheet name="JMS" sheetId="11" r:id="rId1"/>
  </sheets>
  <externalReferences>
    <externalReference r:id="rId2"/>
  </externalReferences>
  <definedNames>
    <definedName name="AL">[1]data!$E$20:$E$27</definedName>
    <definedName name="BPI">[1]data!$M$3:$M$4</definedName>
    <definedName name="BPIC">[1]data!$N$3:$N$4</definedName>
    <definedName name="COND">[1]data!$D$20:$D$30</definedName>
    <definedName name="CPF">[1]data!$G$3:$G$4</definedName>
    <definedName name="CTtype">[1]data!$E$3:$E$5</definedName>
    <definedName name="Current">[1]data!$C$3:$C$8</definedName>
    <definedName name="CVTtype">[1]data!$F$3:$F$4</definedName>
    <definedName name="DC">[1]data!$I$3:$I$4</definedName>
    <definedName name="DCL">[1]data!$J$3:$J$4</definedName>
    <definedName name="Itype">[1]data!$D$3:$D$7</definedName>
    <definedName name="LAV">[1]data!$H$3:$H$8</definedName>
    <definedName name="_xlnm.Print_Area" localSheetId="0">JMS!$A$1:$H$105</definedName>
    <definedName name="_xlnm.Print_Titles" localSheetId="0">JMS!$6:$6</definedName>
    <definedName name="SH">[1]data!$A$20:$A$23</definedName>
    <definedName name="SS">[1]data!$B$20:$B$21</definedName>
    <definedName name="SW">[1]data!$C$20:$C$21</definedName>
    <definedName name="Type">[1]data!$B$3:$B$4</definedName>
    <definedName name="V">[1]data!$A$3:$A$5</definedName>
    <definedName name="Wmh">[1]data!$L$3:$L$4</definedName>
    <definedName name="Wtype">[1]data!$K$3:$K$4</definedName>
  </definedNames>
  <calcPr calcId="152511"/>
</workbook>
</file>

<file path=xl/calcChain.xml><?xml version="1.0" encoding="utf-8"?>
<calcChain xmlns="http://schemas.openxmlformats.org/spreadsheetml/2006/main">
  <c r="H9" i="11" l="1"/>
  <c r="H10" i="11"/>
  <c r="H11" i="11"/>
  <c r="H12" i="11"/>
  <c r="H13" i="11"/>
  <c r="H14" i="11"/>
  <c r="H15" i="11"/>
  <c r="H16" i="11"/>
  <c r="H17" i="11"/>
  <c r="H18" i="11"/>
  <c r="H19" i="11"/>
  <c r="H20" i="11"/>
  <c r="H21" i="11"/>
  <c r="H22" i="11"/>
  <c r="H23" i="11"/>
  <c r="H24" i="11"/>
  <c r="H25" i="11"/>
  <c r="H26" i="11"/>
  <c r="H27" i="11"/>
  <c r="H28" i="11"/>
  <c r="H29" i="11"/>
  <c r="H30" i="11"/>
  <c r="H31" i="11"/>
  <c r="H32" i="11"/>
  <c r="H33" i="11"/>
  <c r="H34" i="11"/>
  <c r="H35" i="11"/>
  <c r="H36" i="11"/>
  <c r="H37" i="11"/>
  <c r="H38" i="11"/>
  <c r="H39" i="11"/>
  <c r="H40" i="11"/>
  <c r="H41" i="11"/>
  <c r="H42" i="11"/>
  <c r="H43" i="11"/>
  <c r="H44" i="11"/>
  <c r="H45" i="11"/>
  <c r="H46" i="11"/>
  <c r="H47" i="11"/>
  <c r="H48" i="11"/>
  <c r="H49" i="11"/>
  <c r="H50" i="11"/>
  <c r="H51" i="11"/>
  <c r="H52" i="11"/>
  <c r="H53" i="11"/>
  <c r="H54" i="11"/>
  <c r="H55" i="11"/>
  <c r="H56" i="11"/>
  <c r="H57" i="11"/>
  <c r="H58" i="11"/>
  <c r="H59" i="11"/>
  <c r="H60" i="11"/>
  <c r="H61" i="11"/>
  <c r="H62" i="11"/>
  <c r="H63" i="11"/>
  <c r="H64" i="11"/>
  <c r="H65" i="11"/>
  <c r="H66" i="11"/>
  <c r="H67" i="11"/>
  <c r="H68" i="11"/>
  <c r="H69" i="11"/>
  <c r="H70" i="11"/>
  <c r="H71" i="11"/>
  <c r="H72" i="11"/>
  <c r="H73" i="11"/>
  <c r="H74" i="11"/>
  <c r="H75" i="11"/>
  <c r="H76" i="11"/>
  <c r="H77" i="11"/>
  <c r="H78" i="11"/>
  <c r="H8" i="11"/>
  <c r="H79" i="11" l="1"/>
  <c r="A74" i="11"/>
  <c r="F77" i="11" l="1"/>
  <c r="A58" i="11" l="1"/>
  <c r="A75" i="11"/>
  <c r="A76" i="11" s="1"/>
  <c r="A77" i="11" s="1"/>
  <c r="A78" i="11" s="1"/>
  <c r="A68" i="11"/>
</calcChain>
</file>

<file path=xl/sharedStrings.xml><?xml version="1.0" encoding="utf-8"?>
<sst xmlns="http://schemas.openxmlformats.org/spreadsheetml/2006/main" count="206" uniqueCount="134">
  <si>
    <t>S.No.</t>
  </si>
  <si>
    <t>Voltage Class (kV)</t>
  </si>
  <si>
    <t>Type</t>
  </si>
  <si>
    <t>Description</t>
  </si>
  <si>
    <t>Unit</t>
  </si>
  <si>
    <t>Qty.</t>
  </si>
  <si>
    <t>BUS BAR MATERIALS</t>
  </si>
  <si>
    <t>-</t>
  </si>
  <si>
    <t>Set</t>
  </si>
  <si>
    <t>m</t>
  </si>
  <si>
    <t>Control cables</t>
  </si>
  <si>
    <t>5Cx2.5 sqmm Al/Cu</t>
  </si>
  <si>
    <t>10Cx2.5 sqmm Al/Cu</t>
  </si>
  <si>
    <t>14Cx2.5 sqmm Al/Cu</t>
  </si>
  <si>
    <t>19Cx2.5 sqmm Al/Cu</t>
  </si>
  <si>
    <t>Auxiliary Power cables</t>
  </si>
  <si>
    <t>2Cx2.5 sqmm Al/Cu</t>
  </si>
  <si>
    <t>4Cx6 sqmm Al/Cu</t>
  </si>
  <si>
    <t>4Cx16 sqmm Al/Cu</t>
  </si>
  <si>
    <t>3.5Cx35 sqmm Al/Cu</t>
  </si>
  <si>
    <t>3.5Cx70 sqmm Al/Cu</t>
  </si>
  <si>
    <t>Nos.</t>
  </si>
  <si>
    <t>MT</t>
  </si>
  <si>
    <t>Sets</t>
  </si>
  <si>
    <t>No.</t>
  </si>
  <si>
    <t>Lot</t>
  </si>
  <si>
    <t>sq. m</t>
  </si>
  <si>
    <t>SQ. M</t>
  </si>
  <si>
    <t>Following also forms the scope of ETC work in addition to above, but not limited to this.</t>
  </si>
  <si>
    <t>Removal of gravel, if gravelling is done,  for connection of Equipment earthing strip to the existing mat (wherever earthing mat is already laid), and after completion of earthing , contractor should place the gravel to bring it in original shape.</t>
  </si>
  <si>
    <t>Quoted rates  are deemed to be inclusive of  miscellaneous works  viz erection of clamps and connectors.</t>
  </si>
  <si>
    <t>All paint , welding electrodes  &amp; other consumable by contract  supplies shall be part of ETC works. Paint /welding electrode make etc. is subject to BHEL/CUSTOMER  site incharge approval.</t>
  </si>
  <si>
    <t>DCRM (OPERATIONAL ANALYZER )</t>
  </si>
  <si>
    <t xml:space="preserve">Contact Resistance Measurement kit (CRM) </t>
  </si>
  <si>
    <t xml:space="preserve">Capacitance and Tan delta measurement Kit </t>
  </si>
  <si>
    <t>Dew Point Measurement kit</t>
  </si>
  <si>
    <t>5kV/1kV Megger</t>
  </si>
  <si>
    <t>Primary current Injection Kit</t>
  </si>
  <si>
    <t>Secondary current/Voltgae Injection kit</t>
  </si>
  <si>
    <t>1Ph Variac</t>
  </si>
  <si>
    <t>Multimeters</t>
  </si>
  <si>
    <t xml:space="preserve">Clamp on meter </t>
  </si>
  <si>
    <t xml:space="preserve">Relay test kit </t>
  </si>
  <si>
    <t xml:space="preserve"> - with one earth switch (motor/ manual operated)</t>
  </si>
  <si>
    <t>MAIN EQUIPMENTS</t>
  </si>
  <si>
    <t>ENGINEERED ITEMS</t>
  </si>
  <si>
    <t>Bay Marshalling Kiosks ( Outdoor, Floor mounted on cable trench)</t>
  </si>
  <si>
    <t>Km</t>
  </si>
  <si>
    <t>Outdoor</t>
  </si>
  <si>
    <t>All the drawings and documents as per Annexure-1 shall be followed for ETC work.</t>
  </si>
  <si>
    <t>Minor Civil works such as modification of civil foundations, making holes in the trenches/ control room building, grouting, fixing of trench material will be in the scope of ETC contractor.</t>
  </si>
  <si>
    <t>The quantities given in items mentioned above may undergo a change to any extent.</t>
  </si>
  <si>
    <t>Equipment erection (say Isolator ) means complete erection, metallics, post insulator, connectors (expansion/rigid tubular for Al.Tube / single/double/quadraple conductor), connection to the next in line (if connected to overhead busbar or droppers) including PG clamps/Tee connectors etc.  This will be clear from the enclosed electrical layout drawings.</t>
  </si>
  <si>
    <t>Equipment and tower erection would  include supply and erection of  miscellanneous items , viz  Phase colour discs , labels painting of equipments , phase colour painting , phase marking , bay identification board , danger plates , rubber mats ,  device number marking on the equipment, keyboard  etc as per site requirements. Supply &amp; Mounting of phase color discs &amp; Danger plates shall be as per IS-2551; 1982 &amp; IS 5; 1978.</t>
  </si>
  <si>
    <t>Welding of Aluminium tubes ( supply of welding sleeve excluded) as per Annexure-3 is in ETC contractor's scope and joints shall be tested by radiography. Welding and Bending machines and any other equipment will be in ETC Contractor scope.</t>
  </si>
  <si>
    <t>Completete ETC package is under the scope of bidder. All TNP including oil filterating machine, cranes etc. required to complete the job shall be provided by bidder only.</t>
  </si>
  <si>
    <t>4.5"/ 4.0"</t>
  </si>
  <si>
    <t>HDB (Normal)</t>
  </si>
  <si>
    <t xml:space="preserve">Conductor complete with Tee connectors for droppers to equipment connections, PG clamps for busbar jumpering,  Twin/Quad bundle spacers etc to complete. </t>
  </si>
  <si>
    <t>PVC</t>
  </si>
  <si>
    <t>5Cx2.5 sqmm Cu</t>
  </si>
  <si>
    <t>10Cx2.5 sqmm Cu</t>
  </si>
  <si>
    <t>14Cx2.5 sqmm Cu</t>
  </si>
  <si>
    <t>19Cx2.5 sqmm Cu</t>
  </si>
  <si>
    <t>PVC pipe, 50/ 63 NB</t>
  </si>
  <si>
    <t>PVC Pipe, 100/ 110NB</t>
  </si>
  <si>
    <t>GI pipe, 50/ 63 NB</t>
  </si>
  <si>
    <t>GI Pipe, 100/ 110NB</t>
  </si>
  <si>
    <t>Galvanised steel Pipe Structures including hardwares for equipment support</t>
  </si>
  <si>
    <t>Making Cut out in the floor of existing control room, work includes cutting RCC &amp; finishing</t>
  </si>
  <si>
    <t>Supplying Rubber mats (Class-A suitable for 1.1 kV as per IS: 15652) and laying in front of Panels</t>
  </si>
  <si>
    <t xml:space="preserve">150 to 750 mm wide, 2.5 M long Ladder type </t>
  </si>
  <si>
    <t xml:space="preserve">100 to 750 mm wide, 2.5 M long  Perforated type </t>
  </si>
  <si>
    <t>75 x 12 mm GI Flat</t>
  </si>
  <si>
    <t>50 x 6 mm GI Flat</t>
  </si>
  <si>
    <t>km</t>
  </si>
  <si>
    <t>Customer : Power Grid Corporation of India Limited</t>
  </si>
  <si>
    <t xml:space="preserve"> ACSR Moose/ Zebra</t>
  </si>
  <si>
    <r>
      <rPr>
        <sz val="11"/>
        <rFont val="Calibri"/>
        <family val="2"/>
        <scheme val="minor"/>
      </rPr>
      <t xml:space="preserve">Laying of </t>
    </r>
    <r>
      <rPr>
        <b/>
        <sz val="11"/>
        <rFont val="Calibri"/>
        <family val="2"/>
        <scheme val="minor"/>
      </rPr>
      <t xml:space="preserve">Cable trays: </t>
    </r>
    <r>
      <rPr>
        <sz val="11"/>
        <rFont val="Calibri"/>
        <family val="2"/>
        <scheme val="minor"/>
      </rPr>
      <t xml:space="preserve">including bends, tees, elbow, reducers, stiffeners coupler plates, bolting to racks, structure etc. to complete. </t>
    </r>
  </si>
  <si>
    <r>
      <t xml:space="preserve">Laying of </t>
    </r>
    <r>
      <rPr>
        <b/>
        <sz val="11"/>
        <rFont val="Calibri"/>
        <family val="2"/>
        <scheme val="minor"/>
      </rPr>
      <t>PVC conduits</t>
    </r>
    <r>
      <rPr>
        <sz val="11"/>
        <rFont val="Calibri"/>
        <family val="2"/>
        <scheme val="minor"/>
      </rPr>
      <t xml:space="preserve"> at a depth of 300mm including excavation, backfilling, making and repairing of walls in trenches, cutting, threading, fixing of sockets/ bends where required etc. complete. </t>
    </r>
    <r>
      <rPr>
        <u/>
        <sz val="11"/>
        <rFont val="Calibri"/>
        <family val="2"/>
        <scheme val="minor"/>
      </rPr>
      <t>Both ends of PVC conduits shall be closed by plastering.</t>
    </r>
    <r>
      <rPr>
        <sz val="11"/>
        <rFont val="Calibri"/>
        <family val="2"/>
        <scheme val="minor"/>
      </rPr>
      <t xml:space="preserve"> (Payment will be made for the as erected pipe length)</t>
    </r>
  </si>
  <si>
    <r>
      <t xml:space="preserve">Laying of </t>
    </r>
    <r>
      <rPr>
        <b/>
        <sz val="11"/>
        <rFont val="Calibri"/>
        <family val="2"/>
        <scheme val="minor"/>
      </rPr>
      <t>GI conduits</t>
    </r>
    <r>
      <rPr>
        <sz val="11"/>
        <rFont val="Calibri"/>
        <family val="2"/>
        <scheme val="minor"/>
      </rPr>
      <t xml:space="preserve"> at a depth of 300mm including excavation, backfilling, making and repairing of walls in trenches, cutting, threading, fixing of sockets/ bends where required etc. complete. </t>
    </r>
    <r>
      <rPr>
        <u/>
        <sz val="11"/>
        <rFont val="Calibri"/>
        <family val="2"/>
        <scheme val="minor"/>
      </rPr>
      <t>Both ends of GI conduits shall be closed by plastering.</t>
    </r>
    <r>
      <rPr>
        <sz val="11"/>
        <rFont val="Calibri"/>
        <family val="2"/>
        <scheme val="minor"/>
      </rPr>
      <t xml:space="preserve"> (Payment will be made for the as erected pipe length)</t>
    </r>
  </si>
  <si>
    <t>Supervision of erection, Testing &amp; commissioning of one no. Isolator of each type shall be done by supplier. Necessary menpower support, tools, tackles etc shall be in the scope of ETC contractor.</t>
  </si>
  <si>
    <t>Al Tube (ETC  of 4" Al.Tube includes Aluminium welding and bending to be included. Welding sleeve tube will be supplied by BHEL)</t>
  </si>
  <si>
    <t>Nos. of Eqpmts</t>
  </si>
  <si>
    <t xml:space="preserve">Dismantling of exisitng conductor complete with Tee connectors for droppers to equipment connections, PG clamps for busbar jumpering, Twin/Quad bundle spacers etc to complete. </t>
  </si>
  <si>
    <r>
      <t>Earthing material</t>
    </r>
    <r>
      <rPr>
        <sz val="11"/>
        <rFont val="Calibri"/>
        <family val="2"/>
        <scheme val="minor"/>
      </rPr>
      <t xml:space="preserve">- The earthing includes earthing of all switchyard equipment, towers, pipe structure, cable trenches, fence, pipe electrode for LA, CVT, neutral of transformer &amp; at interconnections of other grids, Control room equipments using necessary Connectors for earthing flats. Earthing clamping shall be carried out by ETC contractor. 
GS strip including cutting, bending, welding with 40 mm dia MS rod riser/earth strip, applying zinc rich paint, clamping to structure/building wall  etc. to complete. Hardware required for connecting flat on pads of structure &amp; equipment included in scope. The Earthing of equipments, Auxiliary Earthmats under Iso/ ES/ CB MOM boxes shall be carried out as per C/ENG/STD/EARTHING (SH-1 to 28) : </t>
    </r>
  </si>
  <si>
    <t>Project :  Substation Package-SS02 for Extension of I) 400kV Biharshariff S/s, II) 400kV Jamshedpur S/s, III) 400 kV Gazuwaka S/s, IV) 400 kV Rengali S/s, V) 400 kV Rourkela S/s, VI) 400 kV Durgapur S/s &amp; VII) 400 kV Gorakhpur S/s associated with Eastern Region Strengthening Scheme-IX</t>
  </si>
  <si>
    <t>BOQ for Erection Testing &amp; Commissioning (ETC) Works (Rev 00)</t>
  </si>
  <si>
    <t>400 kV</t>
  </si>
  <si>
    <t xml:space="preserve">400 kV </t>
  </si>
  <si>
    <t>Illumination Sys</t>
  </si>
  <si>
    <t>336 kV</t>
  </si>
  <si>
    <t>Location : 400kV Jamshedpur S/s</t>
  </si>
  <si>
    <t>Dismantling &amp; re-erection of terminal connector wherever equipment installation is not in scope of contractor. Connectors shall be provided by PGCIL/BHEL. Any other ETC work related to equipment is not in the scope of this BOQ. (Eqpmt details: 400kV Isolators (3-ph) - 1 nos; 400kV CT (1-ph) - 3 nos &amp; 336kV LA (1-ph) - 3 nos)</t>
  </si>
  <si>
    <t>Solidcore wirh corona ring</t>
  </si>
  <si>
    <r>
      <rPr>
        <b/>
        <sz val="11"/>
        <rFont val="Calibri"/>
        <family val="2"/>
        <scheme val="minor"/>
      </rPr>
      <t>Post Insulators</t>
    </r>
    <r>
      <rPr>
        <sz val="11"/>
        <rFont val="Calibri"/>
        <family val="2"/>
        <scheme val="minor"/>
      </rPr>
      <t xml:space="preserve"> complete with corona ring &amp; terminal connectors without support structure.</t>
    </r>
  </si>
  <si>
    <t>9.1.1</t>
  </si>
  <si>
    <t>9.1.2</t>
  </si>
  <si>
    <t>9.1.3</t>
  </si>
  <si>
    <t>9.1.4</t>
  </si>
  <si>
    <t>9.2.1</t>
  </si>
  <si>
    <t>9.2.2</t>
  </si>
  <si>
    <t>9.2.3</t>
  </si>
  <si>
    <t>9.2.4</t>
  </si>
  <si>
    <t>9.2.5</t>
  </si>
  <si>
    <t>9.2.6</t>
  </si>
  <si>
    <t xml:space="preserve">Marshalling Kiosks </t>
  </si>
  <si>
    <t>Repair/Modification work in Control room for fixing of 400 kV panels in present scope including covering of gap and floor finishing.</t>
  </si>
  <si>
    <t>Reactor Protection panel (1 set = 1 Panel)</t>
  </si>
  <si>
    <r>
      <t xml:space="preserve">Common equipments- Special Relay test kit </t>
    </r>
    <r>
      <rPr>
        <b/>
        <sz val="11"/>
        <rFont val="Calibri"/>
        <family val="2"/>
        <scheme val="minor"/>
      </rPr>
      <t>(Only unloading, Storage in ETC contractor scope)</t>
    </r>
  </si>
  <si>
    <r>
      <t xml:space="preserve">Augmentation of Existing control panel </t>
    </r>
    <r>
      <rPr>
        <b/>
        <sz val="11"/>
        <rFont val="Calibri"/>
        <family val="2"/>
        <scheme val="minor"/>
      </rPr>
      <t>(Loose fitments) Refer note 1</t>
    </r>
  </si>
  <si>
    <t>CSD</t>
  </si>
  <si>
    <t>ILLUMINATION SYSTEM (Only Unloading, Storage is in scope of ETC Contractor)</t>
  </si>
  <si>
    <r>
      <t xml:space="preserve">Tin/ Nickel, Nichel/chromium - Plated (coating thickness not less than 10 microns) brass </t>
    </r>
    <r>
      <rPr>
        <b/>
        <sz val="11"/>
        <rFont val="Calibri"/>
        <family val="2"/>
        <scheme val="minor"/>
      </rPr>
      <t>cable glands</t>
    </r>
    <r>
      <rPr>
        <sz val="11"/>
        <rFont val="Calibri"/>
        <family val="2"/>
        <scheme val="minor"/>
      </rPr>
      <t>, double compression heavy-duty type complete with necessary armour clamp &amp; tapered washer etc for the following cables (Bidder's Scope is to supply and fixing) Qty may vary by ±50% (Cable glands to be procured from Powergrid approved Vendors)</t>
    </r>
  </si>
  <si>
    <t>Unloading, storage &amp; handing over of Essential/ Mandatory spares/Maintenance equipments to Customer as per Annexure-A</t>
  </si>
  <si>
    <t>ETC of 125MVAr, 3-Ph (BHEL Make) Reactor complete in all respects alongwith Marshalling Kiosk, terminal connectors, accessories, with oil. Work includes erection of all auxiliaries, viz turrets, bushings, terminal connectors,  filling of oil, oil filteration, Oil testing, laying of cable from Reactor auxiliaries to MK etc as required to complete the installation of 125MVAr reactor</t>
  </si>
  <si>
    <r>
      <rPr>
        <b/>
        <sz val="11"/>
        <rFont val="Calibri"/>
        <family val="2"/>
        <scheme val="minor"/>
      </rPr>
      <t>Cabling</t>
    </r>
    <r>
      <rPr>
        <sz val="11"/>
        <rFont val="Calibri"/>
        <family val="2"/>
        <scheme val="minor"/>
      </rPr>
      <t xml:space="preserve"> including laying, tagging , dressing, ferruling, lugging, ,soldering, tapping,  jointing, crimping, termination, and drilling/ cutting holes in cable gland plates- laying can be either on (existing/new) trays, supports, underground (buried in ground or through GI/PVC pipe), over ground, through wall etc. All erection materials viz. ferrules, copper lugs, cable ties / straps, Al. tags, markers, GI / PVC wall sleeves with rubber / nylon bushes and flexible steel conduits shall be supplied by bidder. Glands shall be quoted seprately.
(Removal of Pre-cast trench cover for cable laying &amp; replenishing cover on trench after cable laying in case of existing trench is also in bidder's scope)</t>
    </r>
  </si>
  <si>
    <t>Installation of Cable Sealing System (as per specfication enclosed at Annexure-B)</t>
  </si>
  <si>
    <t>2Cx6 sqmm Al/Cu</t>
  </si>
  <si>
    <t>Testing instruments (dully calibrated)  have to be arranged by ETC Contractor at it's own cost ( List is only provided for information , if any other instrument not mentioned  below  but required  for sucessful completion of ETC work shall be in ETC contractor's scope) , (However OMICRON or equivalent kit for Numerical relay testing shall be arranged by BHEL.)</t>
  </si>
  <si>
    <t>Dismantling (including packaging &amp; stacking at powergrid store) of existing 50MVAr, 3-Ph (BHEL Make) Bus Reactor along with associated Fire Protection System etc complete in all respects alongwith Marshalling Kiosk, terminal connectors, accessories, with oil. Work includes dismantling of all auxiliaries, viz turrets, bushings, terminal connectors, removal/storage of oil, cable from Reactor auxiliaries to MK etc as required to complete the dismantling of reactor. In addition, shifting of dismantled reactor tank (within substation premises), re-erection of dismantled bushings, re-filling of removed oil (including oil filtration) in dismantled 50MVAr Reactor tank to complete is also in bidder's scope.
Contractor shall arrange all tools, oil storage tank (for temporary storage of oil) etc. as required to execute the above work.</t>
  </si>
  <si>
    <t>Annexure- 2 (Powergrid Technical Specification, Section - Switchyard Erection (R8)) shall be followed for ETC work. All pre/commissioning activities and works work for substation equipment
shall be carried out in accordance with Powergrid's ''Pre- Commissioning procedures and formats for substation bay equipments" by the contractor.</t>
  </si>
  <si>
    <t>Lighting Panels, fixtures, Receptacles and other accessories/materials etc. as required for complete installation and commissioning of Illumination System (Refer Annexure-B for details)</t>
  </si>
  <si>
    <t xml:space="preserve">Loading / Unloading, verification, handling, shifting to &amp; from stores, proper storage, assembly, installation, pre-commissioning test and commissioning tests (As per Powergrid/BHEL FQP) are included in the scope. Necessary skilled electrician &amp; labour  to be provided by ETC contractor to OEM  during testing  &amp; commissioning. </t>
  </si>
  <si>
    <t>No. of cable entries</t>
  </si>
  <si>
    <t>Laying of Special cable (for Control Switching Device) between existing/new SF6, 3 Ph Circuit Breaker (in Yard) and Relay Panel (in Control Room)</t>
  </si>
  <si>
    <t>Dragging charges of above mentioned Reactor (1 No.) upto plinth</t>
  </si>
  <si>
    <r>
      <t xml:space="preserve">Panel Supporting Angles / Channel etc on cable trench in Control Room &amp; Bay Control Room, Vertical support for cables etc </t>
    </r>
    <r>
      <rPr>
        <b/>
        <sz val="11"/>
        <rFont val="Calibri"/>
        <family val="2"/>
        <scheme val="minor"/>
      </rPr>
      <t>(Including Supply)</t>
    </r>
    <r>
      <rPr>
        <sz val="11"/>
        <rFont val="Calibri"/>
        <family val="2"/>
        <scheme val="minor"/>
      </rPr>
      <t>.</t>
    </r>
  </si>
  <si>
    <t xml:space="preserve">Unit Rate 
(Rs.) </t>
  </si>
  <si>
    <t xml:space="preserve">Amount 
(Rs.) </t>
  </si>
  <si>
    <t xml:space="preserve">Total Amount (in Rs.) </t>
  </si>
  <si>
    <r>
      <t xml:space="preserve">3 Ph, </t>
    </r>
    <r>
      <rPr>
        <b/>
        <sz val="11"/>
        <rFont val="Calibri"/>
        <family val="2"/>
        <scheme val="minor"/>
      </rPr>
      <t>Isolator</t>
    </r>
    <r>
      <rPr>
        <sz val="11"/>
        <rFont val="Calibri"/>
        <family val="2"/>
        <scheme val="minor"/>
      </rPr>
      <t>, motor/ manual operated complete with 9 nos. of support insulators &amp; terminal connectors and interpole cabling without support structure</t>
    </r>
  </si>
  <si>
    <r>
      <t xml:space="preserve">1 Phase, Gapless type Metal Oxide </t>
    </r>
    <r>
      <rPr>
        <b/>
        <sz val="11"/>
        <rFont val="Calibri"/>
        <family val="2"/>
        <scheme val="minor"/>
      </rPr>
      <t>Surge Arrester</t>
    </r>
    <r>
      <rPr>
        <sz val="11"/>
        <rFont val="Calibri"/>
        <family val="2"/>
        <scheme val="minor"/>
      </rPr>
      <t xml:space="preserve"> complete with surge counter, leakage current meter, insulating base, connecting cable and terminal connectors without support structure.</t>
    </r>
  </si>
  <si>
    <r>
      <t>Control &amp; Relay Panel</t>
    </r>
    <r>
      <rPr>
        <sz val="11"/>
        <rFont val="Calibri"/>
        <family val="2"/>
        <scheme val="minor"/>
      </rPr>
      <t xml:space="preserve"> (Testing and commissioning of relays in scope of panel OEM. Necessary manpower support, tools, tackles and testing equipment to be in scope of ETC contractor)</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</si>
</sst>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3" x14ac:knownFonts="1">
    <font>
      <sz val="11"/>
      <color theme="1"/>
      <name val="Calibri"/>
      <family val="2"/>
      <scheme val="minor"/>
    </font>
    <font>
      <sz val="10"/>
      <name val="Arial"/>
      <family val="2"/>
    </font>
    <font>
      <b/>
      <sz val="11"/>
      <name val="Calibri"/>
      <family val="2"/>
      <scheme val="minor"/>
    </font>
    <font>
      <sz val="11"/>
      <name val="Calibri"/>
      <family val="2"/>
      <scheme val="minor"/>
    </font>
    <font>
      <b/>
      <u/>
      <sz val="11"/>
      <name val="Calibri"/>
      <family val="2"/>
      <scheme val="minor"/>
    </font>
    <font>
      <sz val="11"/>
      <color rgb="FFFF0000"/>
      <name val="Calibri"/>
      <family val="2"/>
      <scheme val="minor"/>
    </font>
    <font>
      <sz val="12"/>
      <name val="Calibri"/>
      <family val="2"/>
      <scheme val="minor"/>
    </font>
    <font>
      <u/>
      <sz val="11"/>
      <name val="Calibri"/>
      <family val="2"/>
      <scheme val="minor"/>
    </font>
    <font>
      <b/>
      <sz val="14"/>
      <name val="Calibri"/>
      <family val="2"/>
      <scheme val="minor"/>
    </font>
    <font>
      <b/>
      <sz val="12"/>
      <name val="Calibri"/>
      <family val="2"/>
      <scheme val="minor"/>
    </font>
    <font>
      <sz val="10"/>
      <name val="Calibri"/>
      <family val="2"/>
      <scheme val="minor"/>
    </font>
    <font>
      <sz val="11"/>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43" fontId="11" fillId="0" borderId="0" applyFont="0" applyFill="0" applyBorder="0" applyAlignment="0" applyProtection="0"/>
  </cellStyleXfs>
  <cellXfs count="55">
    <xf numFmtId="0" fontId="0" fillId="0" borderId="0" xfId="0"/>
    <xf numFmtId="0" fontId="2" fillId="0" borderId="0"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2" fillId="0" borderId="0" xfId="0" applyFont="1" applyFill="1" applyBorder="1" applyAlignment="1">
      <alignment horizontal="center" vertical="center" wrapText="1"/>
    </xf>
    <xf numFmtId="0" fontId="2" fillId="0" borderId="1" xfId="0" applyFont="1" applyFill="1" applyBorder="1" applyAlignment="1">
      <alignment vertical="top" wrapText="1"/>
    </xf>
    <xf numFmtId="0" fontId="2" fillId="0" borderId="0" xfId="0" applyFont="1" applyFill="1" applyBorder="1" applyAlignment="1">
      <alignment horizontal="justify" vertical="center" wrapText="1"/>
    </xf>
    <xf numFmtId="0" fontId="2" fillId="0" borderId="1" xfId="0" applyFont="1" applyFill="1" applyBorder="1" applyAlignment="1">
      <alignment horizontal="left" vertical="top"/>
    </xf>
    <xf numFmtId="0" fontId="3" fillId="0" borderId="1" xfId="0" applyFont="1" applyFill="1" applyBorder="1" applyAlignment="1">
      <alignment horizontal="center" vertical="top" wrapText="1"/>
    </xf>
    <xf numFmtId="0" fontId="3" fillId="0" borderId="1" xfId="0" applyFont="1" applyFill="1" applyBorder="1" applyAlignment="1">
      <alignment horizontal="justify" vertical="top" wrapText="1"/>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3" fillId="0" borderId="0" xfId="0" applyFont="1" applyAlignment="1">
      <alignment vertical="center"/>
    </xf>
    <xf numFmtId="1" fontId="3" fillId="0" borderId="1" xfId="0" applyNumberFormat="1"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0" xfId="0" applyFont="1" applyFill="1" applyBorder="1" applyAlignment="1">
      <alignment horizontal="center" vertical="top" wrapText="1"/>
    </xf>
    <xf numFmtId="0" fontId="2" fillId="0" borderId="3" xfId="0" applyFont="1" applyFill="1" applyBorder="1" applyAlignment="1">
      <alignment vertical="top"/>
    </xf>
    <xf numFmtId="0" fontId="2" fillId="0" borderId="2" xfId="0" applyFont="1" applyFill="1" applyBorder="1" applyAlignment="1">
      <alignment vertical="top" wrapText="1"/>
    </xf>
    <xf numFmtId="0" fontId="2" fillId="0" borderId="2" xfId="0" applyFont="1" applyFill="1" applyBorder="1" applyAlignment="1">
      <alignment horizontal="center" vertical="top" wrapText="1"/>
    </xf>
    <xf numFmtId="0" fontId="5" fillId="0" borderId="0" xfId="0" applyFont="1"/>
    <xf numFmtId="0" fontId="5" fillId="2" borderId="0" xfId="0" applyFont="1" applyFill="1"/>
    <xf numFmtId="0" fontId="2" fillId="3"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9" fillId="0" borderId="0" xfId="0" applyFont="1" applyFill="1" applyBorder="1" applyAlignment="1">
      <alignment horizontal="justify" vertical="center" wrapText="1"/>
    </xf>
    <xf numFmtId="1" fontId="3" fillId="0" borderId="6" xfId="0" applyNumberFormat="1" applyFont="1" applyFill="1" applyBorder="1" applyAlignment="1">
      <alignment horizontal="left" vertical="top" wrapText="1"/>
    </xf>
    <xf numFmtId="0" fontId="10" fillId="3" borderId="0" xfId="0" applyFont="1" applyFill="1" applyAlignment="1">
      <alignment horizontal="justify" vertical="center" wrapText="1"/>
    </xf>
    <xf numFmtId="0" fontId="6" fillId="3" borderId="0" xfId="0" applyFont="1" applyFill="1" applyAlignment="1">
      <alignment horizontal="justify" vertical="center" wrapText="1"/>
    </xf>
    <xf numFmtId="0" fontId="6" fillId="0" borderId="0" xfId="0" applyFont="1" applyFill="1" applyAlignment="1">
      <alignment horizontal="justify" vertical="center" wrapText="1"/>
    </xf>
    <xf numFmtId="0" fontId="0" fillId="0" borderId="0" xfId="0" applyFont="1"/>
    <xf numFmtId="0" fontId="0" fillId="2" borderId="0" xfId="0" applyFont="1" applyFill="1"/>
    <xf numFmtId="0" fontId="3" fillId="0" borderId="1" xfId="0" applyFont="1" applyFill="1" applyBorder="1" applyAlignment="1">
      <alignment horizontal="center" vertical="top"/>
    </xf>
    <xf numFmtId="0" fontId="0" fillId="3" borderId="0" xfId="0" applyFont="1" applyFill="1"/>
    <xf numFmtId="0" fontId="9" fillId="0" borderId="0" xfId="0" applyFont="1" applyFill="1" applyBorder="1" applyAlignment="1">
      <alignment horizontal="justify" vertical="center" wrapText="1"/>
    </xf>
    <xf numFmtId="0" fontId="3" fillId="0" borderId="1"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0" xfId="0" applyFont="1" applyFill="1" applyBorder="1" applyAlignment="1">
      <alignment horizontal="left" vertical="top" wrapText="1"/>
    </xf>
    <xf numFmtId="0" fontId="3" fillId="0" borderId="1" xfId="0" applyNumberFormat="1" applyFont="1" applyFill="1" applyBorder="1" applyAlignment="1">
      <alignment horizontal="left" vertical="top" wrapText="1"/>
    </xf>
    <xf numFmtId="0" fontId="6" fillId="0" borderId="0" xfId="0" applyFont="1" applyFill="1" applyBorder="1" applyAlignment="1">
      <alignment horizontal="justify" vertical="top" wrapText="1"/>
    </xf>
    <xf numFmtId="0" fontId="2" fillId="0" borderId="4" xfId="0" applyFont="1" applyFill="1" applyBorder="1" applyAlignment="1">
      <alignment vertical="top" wrapText="1"/>
    </xf>
    <xf numFmtId="0" fontId="10" fillId="3" borderId="1" xfId="0" applyFont="1" applyFill="1" applyBorder="1" applyAlignment="1">
      <alignment horizontal="justify" vertical="top" wrapText="1"/>
    </xf>
    <xf numFmtId="0" fontId="6" fillId="3" borderId="1" xfId="0" applyFont="1" applyFill="1" applyBorder="1" applyAlignment="1">
      <alignment horizontal="justify"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7" xfId="0" applyFont="1" applyFill="1" applyBorder="1" applyAlignment="1">
      <alignment horizontal="left" vertical="top" wrapText="1"/>
    </xf>
    <xf numFmtId="2" fontId="3" fillId="0" borderId="1" xfId="0" applyNumberFormat="1" applyFont="1" applyFill="1" applyBorder="1" applyAlignment="1">
      <alignment horizontal="center" vertical="top" wrapText="1"/>
    </xf>
    <xf numFmtId="1" fontId="3" fillId="0" borderId="1" xfId="0" applyNumberFormat="1" applyFont="1" applyFill="1" applyBorder="1" applyAlignment="1">
      <alignment horizontal="center" vertical="top" wrapText="1"/>
    </xf>
    <xf numFmtId="0" fontId="2" fillId="0" borderId="1" xfId="0" applyFont="1" applyFill="1" applyBorder="1" applyAlignment="1">
      <alignment horizontal="justify" vertical="top" wrapText="1"/>
    </xf>
    <xf numFmtId="0" fontId="6" fillId="0" borderId="1" xfId="0" applyFont="1" applyFill="1" applyBorder="1" applyAlignment="1">
      <alignment horizontal="center" vertical="top"/>
    </xf>
    <xf numFmtId="0" fontId="3" fillId="0" borderId="1" xfId="0" applyFont="1" applyFill="1" applyBorder="1" applyAlignment="1">
      <alignment vertical="top" wrapText="1"/>
    </xf>
    <xf numFmtId="0" fontId="9" fillId="0" borderId="1" xfId="0" applyFont="1" applyFill="1" applyBorder="1" applyAlignment="1">
      <alignment horizontal="right" vertical="top" wrapText="1"/>
    </xf>
    <xf numFmtId="0" fontId="9" fillId="0" borderId="0" xfId="0" applyFont="1" applyFill="1" applyAlignment="1">
      <alignment horizontal="left" vertical="center" wrapText="1"/>
    </xf>
    <xf numFmtId="0" fontId="8" fillId="0" borderId="0" xfId="0" applyFont="1" applyFill="1" applyBorder="1" applyAlignment="1">
      <alignment horizontal="center" vertical="center" wrapText="1"/>
    </xf>
    <xf numFmtId="43" fontId="0" fillId="3" borderId="1" xfId="3" applyFont="1" applyFill="1" applyBorder="1" applyAlignment="1" applyProtection="1">
      <alignment vertical="top"/>
      <protection locked="0"/>
    </xf>
    <xf numFmtId="43" fontId="12" fillId="3" borderId="1" xfId="0" applyNumberFormat="1" applyFont="1" applyFill="1" applyBorder="1" applyAlignment="1" applyProtection="1">
      <alignment vertical="top"/>
      <protection locked="0"/>
    </xf>
  </cellXfs>
  <cellStyles count="4">
    <cellStyle name="Comma" xfId="3" builtinId="3"/>
    <cellStyle name="Normal" xfId="0" builtinId="0"/>
    <cellStyle name="Normal 2" xfId="2"/>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hel\AppData\Local\Microsoft\Windows\Temporary%20Internet%20Files\Content.Outlook\KLTNWSA5\Std%20_ETC_BOQ.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C BOQ"/>
      <sheetName val="data"/>
      <sheetName val="Sheet3"/>
    </sheetNames>
    <sheetDataSet>
      <sheetData sheetId="0"/>
      <sheetData sheetId="1">
        <row r="3">
          <cell r="A3" t="str">
            <v>400 kV</v>
          </cell>
          <cell r="B3" t="str">
            <v>With PIR</v>
          </cell>
          <cell r="C3" t="str">
            <v>3150 A</v>
          </cell>
          <cell r="D3" t="str">
            <v>HCB</v>
          </cell>
          <cell r="E3" t="str">
            <v>6 core</v>
          </cell>
          <cell r="F3" t="str">
            <v>3 secondary</v>
          </cell>
          <cell r="G3" t="str">
            <v>8800 pF</v>
          </cell>
          <cell r="H3" t="str">
            <v>390 kV</v>
          </cell>
          <cell r="I3" t="str">
            <v>20 kA</v>
          </cell>
          <cell r="J3" t="str">
            <v>Class-IV</v>
          </cell>
          <cell r="K3" t="str">
            <v>Pedestal type</v>
          </cell>
          <cell r="L3" t="str">
            <v>1 mH</v>
          </cell>
          <cell r="M3" t="str">
            <v>Solidcore</v>
          </cell>
          <cell r="N3" t="str">
            <v>8 kN</v>
          </cell>
        </row>
        <row r="4">
          <cell r="A4" t="str">
            <v>220 kV</v>
          </cell>
          <cell r="B4" t="str">
            <v>Without PIR</v>
          </cell>
          <cell r="C4" t="str">
            <v>3000 A</v>
          </cell>
          <cell r="D4" t="str">
            <v>HDB</v>
          </cell>
          <cell r="E4" t="str">
            <v>5 core</v>
          </cell>
          <cell r="F4" t="str">
            <v>2 secondary</v>
          </cell>
          <cell r="G4" t="str">
            <v>4400 pF</v>
          </cell>
          <cell r="H4" t="str">
            <v>360 kV</v>
          </cell>
          <cell r="I4" t="str">
            <v>10 kA</v>
          </cell>
          <cell r="J4" t="str">
            <v>Class-III</v>
          </cell>
          <cell r="K4" t="str">
            <v>Underhung type</v>
          </cell>
          <cell r="L4" t="str">
            <v>0.5 mH</v>
          </cell>
          <cell r="M4" t="str">
            <v>Hollow</v>
          </cell>
          <cell r="N4" t="str">
            <v>6 kN</v>
          </cell>
        </row>
        <row r="5">
          <cell r="A5" t="str">
            <v>132 kV</v>
          </cell>
          <cell r="C5" t="str">
            <v>2500 A</v>
          </cell>
          <cell r="D5" t="str">
            <v>HCB Tandem type</v>
          </cell>
          <cell r="E5" t="str">
            <v>2 core</v>
          </cell>
          <cell r="H5" t="str">
            <v>336 kV</v>
          </cell>
        </row>
        <row r="6">
          <cell r="C6" t="str">
            <v>2000 A</v>
          </cell>
          <cell r="D6" t="str">
            <v>HDB Tandem type</v>
          </cell>
          <cell r="H6" t="str">
            <v>216 kV</v>
          </cell>
        </row>
        <row r="7">
          <cell r="C7" t="str">
            <v>1600 A</v>
          </cell>
          <cell r="D7" t="str">
            <v>Pentograph</v>
          </cell>
          <cell r="H7" t="str">
            <v>198 kV</v>
          </cell>
        </row>
        <row r="8">
          <cell r="C8" t="str">
            <v>1200 A</v>
          </cell>
          <cell r="H8" t="str">
            <v>120 kV</v>
          </cell>
        </row>
        <row r="20">
          <cell r="A20" t="str">
            <v>Double Tension</v>
          </cell>
          <cell r="B20" t="str">
            <v>Double Suspension</v>
          </cell>
          <cell r="C20" t="str">
            <v>7/9 SWG</v>
          </cell>
          <cell r="D20" t="str">
            <v>ACSR Moose</v>
          </cell>
          <cell r="E20" t="str">
            <v>6 Inch</v>
          </cell>
        </row>
        <row r="21">
          <cell r="A21" t="str">
            <v>Single Tension</v>
          </cell>
          <cell r="B21" t="str">
            <v>Single Suspension</v>
          </cell>
          <cell r="C21" t="str">
            <v>7/8 SWG</v>
          </cell>
          <cell r="D21" t="str">
            <v>ACSR Bersimis</v>
          </cell>
          <cell r="E21" t="str">
            <v>4.5 Inch Extra Heavy</v>
          </cell>
        </row>
        <row r="22">
          <cell r="D22" t="str">
            <v>ACSR Zebra</v>
          </cell>
          <cell r="E22" t="str">
            <v>4.5 Inch</v>
          </cell>
        </row>
        <row r="23">
          <cell r="D23" t="str">
            <v>ACSR Morkulla</v>
          </cell>
          <cell r="E23" t="str">
            <v>4 Inch</v>
          </cell>
        </row>
        <row r="24">
          <cell r="D24" t="str">
            <v>ACSR Panther</v>
          </cell>
          <cell r="E24" t="str">
            <v>3 Inch</v>
          </cell>
        </row>
        <row r="25">
          <cell r="D25" t="str">
            <v>ACSR Drake</v>
          </cell>
        </row>
        <row r="26">
          <cell r="D26" t="str">
            <v>ACSR Lapwing</v>
          </cell>
        </row>
        <row r="27">
          <cell r="D27" t="str">
            <v>AAC Tarantulla</v>
          </cell>
        </row>
        <row r="28">
          <cell r="D28" t="str">
            <v>AAC Bull</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6"/>
  <sheetViews>
    <sheetView tabSelected="1" view="pageBreakPreview" zoomScale="90" zoomScaleSheetLayoutView="90" workbookViewId="0">
      <selection activeCell="G8" sqref="G8"/>
    </sheetView>
  </sheetViews>
  <sheetFormatPr defaultRowHeight="5.65" customHeight="1" x14ac:dyDescent="0.25"/>
  <cols>
    <col min="1" max="1" width="7.85546875" style="10" bestFit="1" customWidth="1"/>
    <col min="2" max="2" width="9.85546875" style="10" customWidth="1"/>
    <col min="3" max="3" width="15.42578125" style="10" bestFit="1" customWidth="1"/>
    <col min="4" max="4" width="68" style="11" customWidth="1"/>
    <col min="5" max="5" width="9.140625" style="12"/>
    <col min="6" max="6" width="9.140625" style="13"/>
    <col min="7" max="7" width="15" style="32" customWidth="1"/>
    <col min="8" max="8" width="18.28515625" style="32" customWidth="1"/>
    <col min="9" max="16384" width="9.140625" style="29"/>
  </cols>
  <sheetData>
    <row r="1" spans="1:8" s="28" customFormat="1" ht="21" customHeight="1" x14ac:dyDescent="0.25">
      <c r="A1" s="52" t="s">
        <v>87</v>
      </c>
      <c r="B1" s="52"/>
      <c r="C1" s="52"/>
      <c r="D1" s="52"/>
      <c r="E1" s="52"/>
      <c r="F1" s="52"/>
      <c r="G1" s="52"/>
      <c r="H1" s="52"/>
    </row>
    <row r="2" spans="1:8" s="28" customFormat="1" ht="52.5" customHeight="1" x14ac:dyDescent="0.25">
      <c r="A2" s="51" t="s">
        <v>86</v>
      </c>
      <c r="B2" s="51"/>
      <c r="C2" s="51"/>
      <c r="D2" s="51"/>
      <c r="E2" s="51"/>
      <c r="F2" s="51"/>
      <c r="G2" s="51"/>
      <c r="H2" s="51"/>
    </row>
    <row r="3" spans="1:8" s="28" customFormat="1" ht="18" customHeight="1" x14ac:dyDescent="0.25">
      <c r="A3" s="33" t="s">
        <v>76</v>
      </c>
      <c r="B3" s="33"/>
      <c r="C3" s="33"/>
      <c r="D3" s="33"/>
      <c r="E3" s="33"/>
      <c r="F3" s="33"/>
      <c r="G3" s="26"/>
      <c r="H3" s="27"/>
    </row>
    <row r="4" spans="1:8" s="28" customFormat="1" ht="24.75" customHeight="1" x14ac:dyDescent="0.25">
      <c r="A4" s="33" t="s">
        <v>92</v>
      </c>
      <c r="B4" s="33"/>
      <c r="C4" s="33"/>
      <c r="D4" s="33"/>
      <c r="E4" s="33"/>
      <c r="F4" s="33"/>
      <c r="G4" s="26"/>
      <c r="H4" s="27"/>
    </row>
    <row r="5" spans="1:8" s="28" customFormat="1" ht="15.75" customHeight="1" x14ac:dyDescent="0.25">
      <c r="A5" s="24"/>
      <c r="B5" s="6"/>
      <c r="C5" s="6"/>
      <c r="D5" s="1"/>
      <c r="E5" s="4"/>
      <c r="F5" s="24"/>
      <c r="G5" s="26"/>
      <c r="H5" s="27"/>
    </row>
    <row r="6" spans="1:8" s="28" customFormat="1" ht="33.75" customHeight="1" x14ac:dyDescent="0.25">
      <c r="A6" s="5" t="s">
        <v>0</v>
      </c>
      <c r="B6" s="5" t="s">
        <v>1</v>
      </c>
      <c r="C6" s="5" t="s">
        <v>2</v>
      </c>
      <c r="D6" s="2" t="s">
        <v>3</v>
      </c>
      <c r="E6" s="3" t="s">
        <v>4</v>
      </c>
      <c r="F6" s="3" t="s">
        <v>5</v>
      </c>
      <c r="G6" s="22" t="s">
        <v>128</v>
      </c>
      <c r="H6" s="22" t="s">
        <v>129</v>
      </c>
    </row>
    <row r="7" spans="1:8" s="28" customFormat="1" ht="17.25" customHeight="1" x14ac:dyDescent="0.25">
      <c r="A7" s="38"/>
      <c r="B7" s="17" t="s">
        <v>44</v>
      </c>
      <c r="C7" s="18"/>
      <c r="D7" s="18"/>
      <c r="E7" s="19"/>
      <c r="F7" s="39"/>
      <c r="G7" s="40"/>
      <c r="H7" s="41"/>
    </row>
    <row r="8" spans="1:8" ht="188.25" customHeight="1" x14ac:dyDescent="0.25">
      <c r="A8" s="8">
        <v>1</v>
      </c>
      <c r="B8" s="8" t="s">
        <v>88</v>
      </c>
      <c r="C8" s="8" t="s">
        <v>48</v>
      </c>
      <c r="D8" s="25" t="s">
        <v>120</v>
      </c>
      <c r="E8" s="8" t="s">
        <v>21</v>
      </c>
      <c r="F8" s="8">
        <v>1</v>
      </c>
      <c r="G8" s="53"/>
      <c r="H8" s="53">
        <f>G8*F8</f>
        <v>0</v>
      </c>
    </row>
    <row r="9" spans="1:8" ht="95.25" customHeight="1" x14ac:dyDescent="0.25">
      <c r="A9" s="8">
        <v>2.1</v>
      </c>
      <c r="B9" s="8" t="s">
        <v>88</v>
      </c>
      <c r="C9" s="42" t="s">
        <v>48</v>
      </c>
      <c r="D9" s="14" t="s">
        <v>115</v>
      </c>
      <c r="E9" s="43" t="s">
        <v>21</v>
      </c>
      <c r="F9" s="8">
        <v>2</v>
      </c>
      <c r="G9" s="53"/>
      <c r="H9" s="53">
        <f t="shared" ref="H9:H72" si="0">G9*F9</f>
        <v>0</v>
      </c>
    </row>
    <row r="10" spans="1:8" s="30" customFormat="1" ht="28.5" customHeight="1" x14ac:dyDescent="0.25">
      <c r="A10" s="8">
        <v>2.2000000000000002</v>
      </c>
      <c r="B10" s="8" t="s">
        <v>89</v>
      </c>
      <c r="C10" s="8" t="s">
        <v>48</v>
      </c>
      <c r="D10" s="44" t="s">
        <v>126</v>
      </c>
      <c r="E10" s="8" t="s">
        <v>9</v>
      </c>
      <c r="F10" s="8">
        <v>100</v>
      </c>
      <c r="G10" s="53"/>
      <c r="H10" s="53">
        <f t="shared" si="0"/>
        <v>0</v>
      </c>
    </row>
    <row r="11" spans="1:8" s="30" customFormat="1" ht="48" customHeight="1" x14ac:dyDescent="0.25">
      <c r="A11" s="8">
        <v>3</v>
      </c>
      <c r="B11" s="8" t="s">
        <v>89</v>
      </c>
      <c r="C11" s="8" t="s">
        <v>111</v>
      </c>
      <c r="D11" s="23" t="s">
        <v>125</v>
      </c>
      <c r="E11" s="8" t="s">
        <v>9</v>
      </c>
      <c r="F11" s="8">
        <v>450</v>
      </c>
      <c r="G11" s="53"/>
      <c r="H11" s="53">
        <f t="shared" si="0"/>
        <v>0</v>
      </c>
    </row>
    <row r="12" spans="1:8" ht="49.5" customHeight="1" x14ac:dyDescent="0.25">
      <c r="A12" s="8">
        <v>4</v>
      </c>
      <c r="B12" s="8" t="s">
        <v>88</v>
      </c>
      <c r="C12" s="8" t="s">
        <v>57</v>
      </c>
      <c r="D12" s="23" t="s">
        <v>131</v>
      </c>
      <c r="E12" s="8"/>
      <c r="F12" s="8"/>
      <c r="G12" s="53"/>
      <c r="H12" s="53">
        <f t="shared" si="0"/>
        <v>0</v>
      </c>
    </row>
    <row r="13" spans="1:8" ht="23.25" customHeight="1" x14ac:dyDescent="0.25">
      <c r="A13" s="8">
        <v>4.0999999999999996</v>
      </c>
      <c r="B13" s="8"/>
      <c r="C13" s="8"/>
      <c r="D13" s="23" t="s">
        <v>43</v>
      </c>
      <c r="E13" s="8" t="s">
        <v>21</v>
      </c>
      <c r="F13" s="8">
        <v>1</v>
      </c>
      <c r="G13" s="53"/>
      <c r="H13" s="53">
        <f t="shared" si="0"/>
        <v>0</v>
      </c>
    </row>
    <row r="14" spans="1:8" ht="57.75" customHeight="1" x14ac:dyDescent="0.25">
      <c r="A14" s="8">
        <v>5</v>
      </c>
      <c r="B14" s="8" t="s">
        <v>91</v>
      </c>
      <c r="C14" s="8"/>
      <c r="D14" s="23" t="s">
        <v>132</v>
      </c>
      <c r="E14" s="8" t="s">
        <v>21</v>
      </c>
      <c r="F14" s="8">
        <v>3</v>
      </c>
      <c r="G14" s="53"/>
      <c r="H14" s="53">
        <f t="shared" si="0"/>
        <v>0</v>
      </c>
    </row>
    <row r="15" spans="1:8" ht="30" x14ac:dyDescent="0.25">
      <c r="A15" s="8">
        <v>6</v>
      </c>
      <c r="B15" s="8" t="s">
        <v>88</v>
      </c>
      <c r="C15" s="8" t="s">
        <v>94</v>
      </c>
      <c r="D15" s="23" t="s">
        <v>95</v>
      </c>
      <c r="E15" s="8" t="s">
        <v>21</v>
      </c>
      <c r="F15" s="8">
        <v>9</v>
      </c>
      <c r="G15" s="53"/>
      <c r="H15" s="53">
        <f t="shared" si="0"/>
        <v>0</v>
      </c>
    </row>
    <row r="16" spans="1:8" s="28" customFormat="1" ht="15.75" x14ac:dyDescent="0.25">
      <c r="A16" s="8">
        <v>7</v>
      </c>
      <c r="B16" s="7" t="s">
        <v>112</v>
      </c>
      <c r="C16" s="8"/>
      <c r="D16" s="23"/>
      <c r="E16" s="8"/>
      <c r="F16" s="8"/>
      <c r="G16" s="53"/>
      <c r="H16" s="53">
        <f t="shared" si="0"/>
        <v>0</v>
      </c>
    </row>
    <row r="17" spans="1:8" ht="45.75" customHeight="1" x14ac:dyDescent="0.25">
      <c r="A17" s="8">
        <v>7.1</v>
      </c>
      <c r="B17" s="8" t="s">
        <v>7</v>
      </c>
      <c r="C17" s="8" t="s">
        <v>90</v>
      </c>
      <c r="D17" s="23" t="s">
        <v>122</v>
      </c>
      <c r="E17" s="8" t="s">
        <v>25</v>
      </c>
      <c r="F17" s="8">
        <v>1</v>
      </c>
      <c r="G17" s="53"/>
      <c r="H17" s="53">
        <f t="shared" si="0"/>
        <v>0</v>
      </c>
    </row>
    <row r="18" spans="1:8" s="28" customFormat="1" ht="15.75" x14ac:dyDescent="0.25">
      <c r="A18" s="8">
        <v>8</v>
      </c>
      <c r="B18" s="7" t="s">
        <v>6</v>
      </c>
      <c r="C18" s="8"/>
      <c r="D18" s="23"/>
      <c r="E18" s="8"/>
      <c r="F18" s="8"/>
      <c r="G18" s="53"/>
      <c r="H18" s="53">
        <f t="shared" si="0"/>
        <v>0</v>
      </c>
    </row>
    <row r="19" spans="1:8" ht="45" x14ac:dyDescent="0.25">
      <c r="A19" s="8">
        <v>8.1</v>
      </c>
      <c r="B19" s="8" t="s">
        <v>7</v>
      </c>
      <c r="C19" s="8" t="s">
        <v>77</v>
      </c>
      <c r="D19" s="23" t="s">
        <v>84</v>
      </c>
      <c r="E19" s="8" t="s">
        <v>47</v>
      </c>
      <c r="F19" s="8">
        <v>0.15</v>
      </c>
      <c r="G19" s="53"/>
      <c r="H19" s="53">
        <f t="shared" si="0"/>
        <v>0</v>
      </c>
    </row>
    <row r="20" spans="1:8" ht="45" x14ac:dyDescent="0.25">
      <c r="A20" s="8">
        <v>8.1999999999999993</v>
      </c>
      <c r="B20" s="8" t="s">
        <v>7</v>
      </c>
      <c r="C20" s="8" t="s">
        <v>77</v>
      </c>
      <c r="D20" s="23" t="s">
        <v>58</v>
      </c>
      <c r="E20" s="8" t="s">
        <v>47</v>
      </c>
      <c r="F20" s="8">
        <v>0.3</v>
      </c>
      <c r="G20" s="53"/>
      <c r="H20" s="53">
        <f t="shared" si="0"/>
        <v>0</v>
      </c>
    </row>
    <row r="21" spans="1:8" ht="30" x14ac:dyDescent="0.25">
      <c r="A21" s="8">
        <v>8.3000000000000007</v>
      </c>
      <c r="B21" s="8"/>
      <c r="C21" s="8" t="s">
        <v>56</v>
      </c>
      <c r="D21" s="23" t="s">
        <v>82</v>
      </c>
      <c r="E21" s="8" t="s">
        <v>9</v>
      </c>
      <c r="F21" s="8">
        <v>100</v>
      </c>
      <c r="G21" s="53"/>
      <c r="H21" s="53">
        <f t="shared" si="0"/>
        <v>0</v>
      </c>
    </row>
    <row r="22" spans="1:8" s="28" customFormat="1" ht="15.75" x14ac:dyDescent="0.25">
      <c r="A22" s="8"/>
      <c r="B22" s="7" t="s">
        <v>45</v>
      </c>
      <c r="C22" s="8"/>
      <c r="D22" s="23"/>
      <c r="E22" s="8"/>
      <c r="F22" s="8"/>
      <c r="G22" s="53"/>
      <c r="H22" s="53">
        <f t="shared" si="0"/>
        <v>0</v>
      </c>
    </row>
    <row r="23" spans="1:8" ht="137.25" customHeight="1" x14ac:dyDescent="0.25">
      <c r="A23" s="3">
        <v>9</v>
      </c>
      <c r="B23" s="8"/>
      <c r="C23" s="8"/>
      <c r="D23" s="23" t="s">
        <v>116</v>
      </c>
      <c r="E23" s="8"/>
      <c r="F23" s="8"/>
      <c r="G23" s="53"/>
      <c r="H23" s="53">
        <f t="shared" si="0"/>
        <v>0</v>
      </c>
    </row>
    <row r="24" spans="1:8" ht="15" x14ac:dyDescent="0.25">
      <c r="A24" s="3">
        <v>9.1</v>
      </c>
      <c r="B24" s="8"/>
      <c r="C24" s="8"/>
      <c r="D24" s="2" t="s">
        <v>10</v>
      </c>
      <c r="E24" s="8"/>
      <c r="F24" s="8"/>
      <c r="G24" s="53"/>
      <c r="H24" s="53">
        <f t="shared" si="0"/>
        <v>0</v>
      </c>
    </row>
    <row r="25" spans="1:8" ht="15" x14ac:dyDescent="0.25">
      <c r="A25" s="8" t="s">
        <v>96</v>
      </c>
      <c r="B25" s="8"/>
      <c r="C25" s="8" t="s">
        <v>59</v>
      </c>
      <c r="D25" s="23" t="s">
        <v>60</v>
      </c>
      <c r="E25" s="8" t="s">
        <v>47</v>
      </c>
      <c r="F25" s="8">
        <v>3</v>
      </c>
      <c r="G25" s="53"/>
      <c r="H25" s="53">
        <f t="shared" si="0"/>
        <v>0</v>
      </c>
    </row>
    <row r="26" spans="1:8" ht="15" x14ac:dyDescent="0.25">
      <c r="A26" s="8" t="s">
        <v>97</v>
      </c>
      <c r="B26" s="8"/>
      <c r="C26" s="8" t="s">
        <v>59</v>
      </c>
      <c r="D26" s="23" t="s">
        <v>61</v>
      </c>
      <c r="E26" s="8" t="s">
        <v>47</v>
      </c>
      <c r="F26" s="8">
        <v>3.5</v>
      </c>
      <c r="G26" s="53"/>
      <c r="H26" s="53">
        <f t="shared" si="0"/>
        <v>0</v>
      </c>
    </row>
    <row r="27" spans="1:8" ht="15" x14ac:dyDescent="0.25">
      <c r="A27" s="8" t="s">
        <v>98</v>
      </c>
      <c r="B27" s="8"/>
      <c r="C27" s="8" t="s">
        <v>59</v>
      </c>
      <c r="D27" s="23" t="s">
        <v>62</v>
      </c>
      <c r="E27" s="8" t="s">
        <v>47</v>
      </c>
      <c r="F27" s="8">
        <v>1.5</v>
      </c>
      <c r="G27" s="53"/>
      <c r="H27" s="53">
        <f t="shared" si="0"/>
        <v>0</v>
      </c>
    </row>
    <row r="28" spans="1:8" ht="15" x14ac:dyDescent="0.25">
      <c r="A28" s="8" t="s">
        <v>99</v>
      </c>
      <c r="B28" s="8"/>
      <c r="C28" s="8" t="s">
        <v>59</v>
      </c>
      <c r="D28" s="23" t="s">
        <v>63</v>
      </c>
      <c r="E28" s="8" t="s">
        <v>47</v>
      </c>
      <c r="F28" s="8">
        <v>0.4</v>
      </c>
      <c r="G28" s="53"/>
      <c r="H28" s="53">
        <f t="shared" si="0"/>
        <v>0</v>
      </c>
    </row>
    <row r="29" spans="1:8" ht="15" x14ac:dyDescent="0.25">
      <c r="A29" s="8"/>
      <c r="B29" s="8"/>
      <c r="C29" s="8"/>
      <c r="D29" s="23"/>
      <c r="E29" s="8"/>
      <c r="F29" s="8"/>
      <c r="G29" s="53"/>
      <c r="H29" s="53">
        <f t="shared" si="0"/>
        <v>0</v>
      </c>
    </row>
    <row r="30" spans="1:8" ht="15" x14ac:dyDescent="0.25">
      <c r="A30" s="3">
        <v>9.1999999999999993</v>
      </c>
      <c r="B30" s="8"/>
      <c r="C30" s="8"/>
      <c r="D30" s="2" t="s">
        <v>15</v>
      </c>
      <c r="E30" s="8"/>
      <c r="F30" s="8"/>
      <c r="G30" s="53"/>
      <c r="H30" s="53">
        <f t="shared" si="0"/>
        <v>0</v>
      </c>
    </row>
    <row r="31" spans="1:8" ht="15" x14ac:dyDescent="0.25">
      <c r="A31" s="8" t="s">
        <v>100</v>
      </c>
      <c r="B31" s="8"/>
      <c r="C31" s="8" t="s">
        <v>59</v>
      </c>
      <c r="D31" s="23" t="s">
        <v>16</v>
      </c>
      <c r="E31" s="8" t="s">
        <v>47</v>
      </c>
      <c r="F31" s="8">
        <v>1</v>
      </c>
      <c r="G31" s="53"/>
      <c r="H31" s="53">
        <f t="shared" si="0"/>
        <v>0</v>
      </c>
    </row>
    <row r="32" spans="1:8" ht="15" x14ac:dyDescent="0.25">
      <c r="A32" s="8" t="s">
        <v>101</v>
      </c>
      <c r="B32" s="8"/>
      <c r="C32" s="8" t="s">
        <v>59</v>
      </c>
      <c r="D32" s="23" t="s">
        <v>118</v>
      </c>
      <c r="E32" s="8" t="s">
        <v>47</v>
      </c>
      <c r="F32" s="8">
        <v>0.5</v>
      </c>
      <c r="G32" s="53"/>
      <c r="H32" s="53">
        <f t="shared" si="0"/>
        <v>0</v>
      </c>
    </row>
    <row r="33" spans="1:8" ht="15" x14ac:dyDescent="0.25">
      <c r="A33" s="8" t="s">
        <v>102</v>
      </c>
      <c r="B33" s="8"/>
      <c r="C33" s="8" t="s">
        <v>59</v>
      </c>
      <c r="D33" s="23" t="s">
        <v>17</v>
      </c>
      <c r="E33" s="8" t="s">
        <v>47</v>
      </c>
      <c r="F33" s="8">
        <v>0.2</v>
      </c>
      <c r="G33" s="53"/>
      <c r="H33" s="53">
        <f t="shared" si="0"/>
        <v>0</v>
      </c>
    </row>
    <row r="34" spans="1:8" ht="15" x14ac:dyDescent="0.25">
      <c r="A34" s="8" t="s">
        <v>103</v>
      </c>
      <c r="B34" s="8"/>
      <c r="C34" s="8" t="s">
        <v>59</v>
      </c>
      <c r="D34" s="23" t="s">
        <v>18</v>
      </c>
      <c r="E34" s="8" t="s">
        <v>47</v>
      </c>
      <c r="F34" s="8">
        <v>0.3</v>
      </c>
      <c r="G34" s="53"/>
      <c r="H34" s="53">
        <f t="shared" si="0"/>
        <v>0</v>
      </c>
    </row>
    <row r="35" spans="1:8" ht="15" x14ac:dyDescent="0.25">
      <c r="A35" s="8" t="s">
        <v>104</v>
      </c>
      <c r="B35" s="8"/>
      <c r="C35" s="8" t="s">
        <v>59</v>
      </c>
      <c r="D35" s="23" t="s">
        <v>19</v>
      </c>
      <c r="E35" s="8" t="s">
        <v>47</v>
      </c>
      <c r="F35" s="8">
        <v>0.3</v>
      </c>
      <c r="G35" s="53"/>
      <c r="H35" s="53">
        <f t="shared" si="0"/>
        <v>0</v>
      </c>
    </row>
    <row r="36" spans="1:8" ht="15" x14ac:dyDescent="0.25">
      <c r="A36" s="8" t="s">
        <v>105</v>
      </c>
      <c r="B36" s="8"/>
      <c r="C36" s="8" t="s">
        <v>59</v>
      </c>
      <c r="D36" s="23" t="s">
        <v>20</v>
      </c>
      <c r="E36" s="8" t="s">
        <v>47</v>
      </c>
      <c r="F36" s="8">
        <v>0.8</v>
      </c>
      <c r="G36" s="53"/>
      <c r="H36" s="53">
        <f t="shared" si="0"/>
        <v>0</v>
      </c>
    </row>
    <row r="37" spans="1:8" ht="15" x14ac:dyDescent="0.25">
      <c r="A37" s="8"/>
      <c r="B37" s="8"/>
      <c r="C37" s="8"/>
      <c r="D37" s="23"/>
      <c r="E37" s="8"/>
      <c r="F37" s="8"/>
      <c r="G37" s="53"/>
      <c r="H37" s="53">
        <f t="shared" si="0"/>
        <v>0</v>
      </c>
    </row>
    <row r="38" spans="1:8" ht="75" x14ac:dyDescent="0.25">
      <c r="A38" s="8">
        <v>10</v>
      </c>
      <c r="B38" s="8"/>
      <c r="C38" s="8"/>
      <c r="D38" s="23" t="s">
        <v>113</v>
      </c>
      <c r="E38" s="8"/>
      <c r="F38" s="8"/>
      <c r="G38" s="53"/>
      <c r="H38" s="53">
        <f t="shared" si="0"/>
        <v>0</v>
      </c>
    </row>
    <row r="39" spans="1:8" ht="17.25" customHeight="1" x14ac:dyDescent="0.25">
      <c r="A39" s="8">
        <v>10.1</v>
      </c>
      <c r="B39" s="8"/>
      <c r="C39" s="8" t="s">
        <v>59</v>
      </c>
      <c r="D39" s="23" t="s">
        <v>11</v>
      </c>
      <c r="E39" s="8" t="s">
        <v>21</v>
      </c>
      <c r="F39" s="31">
        <v>24</v>
      </c>
      <c r="G39" s="53"/>
      <c r="H39" s="53">
        <f t="shared" si="0"/>
        <v>0</v>
      </c>
    </row>
    <row r="40" spans="1:8" ht="17.25" customHeight="1" x14ac:dyDescent="0.25">
      <c r="A40" s="8">
        <v>10.199999999999999</v>
      </c>
      <c r="B40" s="8"/>
      <c r="C40" s="8" t="s">
        <v>59</v>
      </c>
      <c r="D40" s="23" t="s">
        <v>12</v>
      </c>
      <c r="E40" s="8" t="s">
        <v>21</v>
      </c>
      <c r="F40" s="31">
        <v>24</v>
      </c>
      <c r="G40" s="53"/>
      <c r="H40" s="53">
        <f t="shared" si="0"/>
        <v>0</v>
      </c>
    </row>
    <row r="41" spans="1:8" ht="17.25" customHeight="1" x14ac:dyDescent="0.25">
      <c r="A41" s="8">
        <v>10.3</v>
      </c>
      <c r="B41" s="8"/>
      <c r="C41" s="8" t="s">
        <v>59</v>
      </c>
      <c r="D41" s="23" t="s">
        <v>13</v>
      </c>
      <c r="E41" s="8" t="s">
        <v>21</v>
      </c>
      <c r="F41" s="31">
        <v>20</v>
      </c>
      <c r="G41" s="53"/>
      <c r="H41" s="53">
        <f t="shared" si="0"/>
        <v>0</v>
      </c>
    </row>
    <row r="42" spans="1:8" ht="17.25" customHeight="1" x14ac:dyDescent="0.25">
      <c r="A42" s="8">
        <v>10.4</v>
      </c>
      <c r="B42" s="8"/>
      <c r="C42" s="8" t="s">
        <v>59</v>
      </c>
      <c r="D42" s="23" t="s">
        <v>14</v>
      </c>
      <c r="E42" s="8" t="s">
        <v>21</v>
      </c>
      <c r="F42" s="31">
        <v>12</v>
      </c>
      <c r="G42" s="53"/>
      <c r="H42" s="53">
        <f t="shared" si="0"/>
        <v>0</v>
      </c>
    </row>
    <row r="43" spans="1:8" ht="17.25" customHeight="1" x14ac:dyDescent="0.25">
      <c r="A43" s="8">
        <v>10.5</v>
      </c>
      <c r="B43" s="8"/>
      <c r="C43" s="8" t="s">
        <v>59</v>
      </c>
      <c r="D43" s="23" t="s">
        <v>16</v>
      </c>
      <c r="E43" s="8" t="s">
        <v>21</v>
      </c>
      <c r="F43" s="8">
        <v>14</v>
      </c>
      <c r="G43" s="53"/>
      <c r="H43" s="53">
        <f t="shared" si="0"/>
        <v>0</v>
      </c>
    </row>
    <row r="44" spans="1:8" ht="17.25" customHeight="1" x14ac:dyDescent="0.25">
      <c r="A44" s="8">
        <v>10.6</v>
      </c>
      <c r="B44" s="45"/>
      <c r="C44" s="8" t="s">
        <v>59</v>
      </c>
      <c r="D44" s="23" t="s">
        <v>118</v>
      </c>
      <c r="E44" s="8" t="s">
        <v>21</v>
      </c>
      <c r="F44" s="8">
        <v>16</v>
      </c>
      <c r="G44" s="53"/>
      <c r="H44" s="53">
        <f t="shared" si="0"/>
        <v>0</v>
      </c>
    </row>
    <row r="45" spans="1:8" ht="17.25" customHeight="1" x14ac:dyDescent="0.25">
      <c r="A45" s="8">
        <v>10.7</v>
      </c>
      <c r="B45" s="45"/>
      <c r="C45" s="8" t="s">
        <v>59</v>
      </c>
      <c r="D45" s="23" t="s">
        <v>17</v>
      </c>
      <c r="E45" s="8" t="s">
        <v>21</v>
      </c>
      <c r="F45" s="8">
        <v>14</v>
      </c>
      <c r="G45" s="53"/>
      <c r="H45" s="53">
        <f t="shared" si="0"/>
        <v>0</v>
      </c>
    </row>
    <row r="46" spans="1:8" ht="17.25" customHeight="1" x14ac:dyDescent="0.25">
      <c r="A46" s="8">
        <v>10.8</v>
      </c>
      <c r="B46" s="45"/>
      <c r="C46" s="8" t="s">
        <v>59</v>
      </c>
      <c r="D46" s="23" t="s">
        <v>18</v>
      </c>
      <c r="E46" s="8" t="s">
        <v>21</v>
      </c>
      <c r="F46" s="8">
        <v>4</v>
      </c>
      <c r="G46" s="53"/>
      <c r="H46" s="53">
        <f t="shared" si="0"/>
        <v>0</v>
      </c>
    </row>
    <row r="47" spans="1:8" ht="17.25" customHeight="1" x14ac:dyDescent="0.25">
      <c r="A47" s="8">
        <v>10.9</v>
      </c>
      <c r="B47" s="45"/>
      <c r="C47" s="8" t="s">
        <v>59</v>
      </c>
      <c r="D47" s="23" t="s">
        <v>19</v>
      </c>
      <c r="E47" s="8" t="s">
        <v>21</v>
      </c>
      <c r="F47" s="8">
        <v>4</v>
      </c>
      <c r="G47" s="53"/>
      <c r="H47" s="53">
        <f t="shared" si="0"/>
        <v>0</v>
      </c>
    </row>
    <row r="48" spans="1:8" ht="17.25" customHeight="1" x14ac:dyDescent="0.25">
      <c r="A48" s="45">
        <v>10.1</v>
      </c>
      <c r="B48" s="45"/>
      <c r="C48" s="8" t="s">
        <v>59</v>
      </c>
      <c r="D48" s="23" t="s">
        <v>20</v>
      </c>
      <c r="E48" s="8" t="s">
        <v>21</v>
      </c>
      <c r="F48" s="8">
        <v>6</v>
      </c>
      <c r="G48" s="53"/>
      <c r="H48" s="53">
        <f t="shared" si="0"/>
        <v>0</v>
      </c>
    </row>
    <row r="49" spans="1:8" ht="15" x14ac:dyDescent="0.25">
      <c r="A49" s="45"/>
      <c r="B49" s="45"/>
      <c r="C49" s="8"/>
      <c r="D49" s="23"/>
      <c r="E49" s="8"/>
      <c r="F49" s="8"/>
      <c r="G49" s="53"/>
      <c r="H49" s="53">
        <f t="shared" si="0"/>
        <v>0</v>
      </c>
    </row>
    <row r="50" spans="1:8" s="30" customFormat="1" ht="55.5" customHeight="1" x14ac:dyDescent="0.25">
      <c r="A50" s="8">
        <v>11</v>
      </c>
      <c r="B50" s="8"/>
      <c r="C50" s="8"/>
      <c r="D50" s="23" t="s">
        <v>117</v>
      </c>
      <c r="E50" s="8" t="s">
        <v>124</v>
      </c>
      <c r="F50" s="8">
        <v>2</v>
      </c>
      <c r="G50" s="53"/>
      <c r="H50" s="53">
        <f t="shared" si="0"/>
        <v>0</v>
      </c>
    </row>
    <row r="51" spans="1:8" ht="15" x14ac:dyDescent="0.25">
      <c r="A51" s="8"/>
      <c r="B51" s="8"/>
      <c r="C51" s="8"/>
      <c r="D51" s="23"/>
      <c r="E51" s="8"/>
      <c r="F51" s="31"/>
      <c r="G51" s="53"/>
      <c r="H51" s="53">
        <f t="shared" si="0"/>
        <v>0</v>
      </c>
    </row>
    <row r="52" spans="1:8" s="30" customFormat="1" ht="15" x14ac:dyDescent="0.25">
      <c r="A52" s="46">
        <v>11</v>
      </c>
      <c r="B52" s="45"/>
      <c r="C52" s="45"/>
      <c r="D52" s="2" t="s">
        <v>106</v>
      </c>
      <c r="E52" s="8"/>
      <c r="F52" s="8"/>
      <c r="G52" s="53"/>
      <c r="H52" s="53">
        <f t="shared" si="0"/>
        <v>0</v>
      </c>
    </row>
    <row r="53" spans="1:8" s="30" customFormat="1" ht="23.25" customHeight="1" x14ac:dyDescent="0.25">
      <c r="A53" s="8">
        <v>11.1</v>
      </c>
      <c r="B53" s="8"/>
      <c r="C53" s="8"/>
      <c r="D53" s="23" t="s">
        <v>46</v>
      </c>
      <c r="E53" s="8" t="s">
        <v>24</v>
      </c>
      <c r="F53" s="8">
        <v>1</v>
      </c>
      <c r="G53" s="53"/>
      <c r="H53" s="53">
        <f t="shared" si="0"/>
        <v>0</v>
      </c>
    </row>
    <row r="54" spans="1:8" ht="15" x14ac:dyDescent="0.25">
      <c r="A54" s="8"/>
      <c r="B54" s="8"/>
      <c r="C54" s="8"/>
      <c r="D54" s="23"/>
      <c r="E54" s="8"/>
      <c r="F54" s="8"/>
      <c r="G54" s="53"/>
      <c r="H54" s="53">
        <f t="shared" si="0"/>
        <v>0</v>
      </c>
    </row>
    <row r="55" spans="1:8" ht="38.25" customHeight="1" x14ac:dyDescent="0.25">
      <c r="A55" s="8">
        <v>12</v>
      </c>
      <c r="B55" s="8"/>
      <c r="C55" s="8"/>
      <c r="D55" s="2" t="s">
        <v>78</v>
      </c>
      <c r="E55" s="8"/>
      <c r="F55" s="8"/>
      <c r="G55" s="53"/>
      <c r="H55" s="53">
        <f t="shared" si="0"/>
        <v>0</v>
      </c>
    </row>
    <row r="56" spans="1:8" ht="15" x14ac:dyDescent="0.25">
      <c r="A56" s="8">
        <v>12.1</v>
      </c>
      <c r="B56" s="8"/>
      <c r="C56" s="8"/>
      <c r="D56" s="23" t="s">
        <v>71</v>
      </c>
      <c r="E56" s="8" t="s">
        <v>9</v>
      </c>
      <c r="F56" s="8">
        <v>100</v>
      </c>
      <c r="G56" s="53"/>
      <c r="H56" s="53">
        <f t="shared" si="0"/>
        <v>0</v>
      </c>
    </row>
    <row r="57" spans="1:8" ht="15" x14ac:dyDescent="0.25">
      <c r="A57" s="8">
        <v>12.2</v>
      </c>
      <c r="B57" s="8"/>
      <c r="C57" s="8"/>
      <c r="D57" s="23" t="s">
        <v>72</v>
      </c>
      <c r="E57" s="8" t="s">
        <v>9</v>
      </c>
      <c r="F57" s="8">
        <v>50</v>
      </c>
      <c r="G57" s="53"/>
      <c r="H57" s="53">
        <f t="shared" si="0"/>
        <v>0</v>
      </c>
    </row>
    <row r="58" spans="1:8" ht="87" customHeight="1" x14ac:dyDescent="0.25">
      <c r="A58" s="8">
        <f>A55+1</f>
        <v>13</v>
      </c>
      <c r="B58" s="8"/>
      <c r="C58" s="8"/>
      <c r="D58" s="9" t="s">
        <v>79</v>
      </c>
      <c r="E58" s="8"/>
      <c r="F58" s="8"/>
      <c r="G58" s="53"/>
      <c r="H58" s="53">
        <f t="shared" si="0"/>
        <v>0</v>
      </c>
    </row>
    <row r="59" spans="1:8" ht="15" x14ac:dyDescent="0.25">
      <c r="A59" s="8">
        <v>13.1</v>
      </c>
      <c r="B59" s="8"/>
      <c r="C59" s="8"/>
      <c r="D59" s="23" t="s">
        <v>64</v>
      </c>
      <c r="E59" s="8" t="s">
        <v>9</v>
      </c>
      <c r="F59" s="8">
        <v>560</v>
      </c>
      <c r="G59" s="53"/>
      <c r="H59" s="53">
        <f t="shared" si="0"/>
        <v>0</v>
      </c>
    </row>
    <row r="60" spans="1:8" ht="15" x14ac:dyDescent="0.25">
      <c r="A60" s="8">
        <v>13.2</v>
      </c>
      <c r="B60" s="8"/>
      <c r="C60" s="8"/>
      <c r="D60" s="23" t="s">
        <v>65</v>
      </c>
      <c r="E60" s="8" t="s">
        <v>9</v>
      </c>
      <c r="F60" s="8">
        <v>175</v>
      </c>
      <c r="G60" s="53"/>
      <c r="H60" s="53">
        <f t="shared" si="0"/>
        <v>0</v>
      </c>
    </row>
    <row r="61" spans="1:8" ht="86.25" customHeight="1" x14ac:dyDescent="0.25">
      <c r="A61" s="8">
        <v>14</v>
      </c>
      <c r="B61" s="8"/>
      <c r="C61" s="8"/>
      <c r="D61" s="9" t="s">
        <v>80</v>
      </c>
      <c r="E61" s="8"/>
      <c r="F61" s="8"/>
      <c r="G61" s="53"/>
      <c r="H61" s="53">
        <f t="shared" si="0"/>
        <v>0</v>
      </c>
    </row>
    <row r="62" spans="1:8" ht="15" x14ac:dyDescent="0.25">
      <c r="A62" s="8">
        <v>14.1</v>
      </c>
      <c r="B62" s="8"/>
      <c r="C62" s="8"/>
      <c r="D62" s="23" t="s">
        <v>66</v>
      </c>
      <c r="E62" s="8" t="s">
        <v>9</v>
      </c>
      <c r="F62" s="8">
        <v>50</v>
      </c>
      <c r="G62" s="53"/>
      <c r="H62" s="53">
        <f t="shared" si="0"/>
        <v>0</v>
      </c>
    </row>
    <row r="63" spans="1:8" ht="15" x14ac:dyDescent="0.25">
      <c r="A63" s="8">
        <v>14.2</v>
      </c>
      <c r="B63" s="8"/>
      <c r="C63" s="8"/>
      <c r="D63" s="23" t="s">
        <v>67</v>
      </c>
      <c r="E63" s="8" t="s">
        <v>9</v>
      </c>
      <c r="F63" s="8">
        <v>50</v>
      </c>
      <c r="G63" s="53"/>
      <c r="H63" s="53">
        <f t="shared" si="0"/>
        <v>0</v>
      </c>
    </row>
    <row r="64" spans="1:8" ht="171" customHeight="1" x14ac:dyDescent="0.25">
      <c r="A64" s="8">
        <v>15</v>
      </c>
      <c r="B64" s="8"/>
      <c r="C64" s="8"/>
      <c r="D64" s="47" t="s">
        <v>85</v>
      </c>
      <c r="E64" s="8"/>
      <c r="F64" s="8"/>
      <c r="G64" s="53"/>
      <c r="H64" s="53">
        <f t="shared" si="0"/>
        <v>0</v>
      </c>
    </row>
    <row r="65" spans="1:8" ht="15" x14ac:dyDescent="0.25">
      <c r="A65" s="8">
        <v>15.1</v>
      </c>
      <c r="B65" s="8"/>
      <c r="C65" s="8"/>
      <c r="D65" s="23" t="s">
        <v>73</v>
      </c>
      <c r="E65" s="8" t="s">
        <v>75</v>
      </c>
      <c r="F65" s="8">
        <v>0.25</v>
      </c>
      <c r="G65" s="53"/>
      <c r="H65" s="53">
        <f t="shared" si="0"/>
        <v>0</v>
      </c>
    </row>
    <row r="66" spans="1:8" ht="15" x14ac:dyDescent="0.25">
      <c r="A66" s="8">
        <v>15.2</v>
      </c>
      <c r="B66" s="8"/>
      <c r="C66" s="8"/>
      <c r="D66" s="23" t="s">
        <v>74</v>
      </c>
      <c r="E66" s="8" t="s">
        <v>75</v>
      </c>
      <c r="F66" s="8">
        <v>0.15</v>
      </c>
      <c r="G66" s="53"/>
      <c r="H66" s="53">
        <f t="shared" si="0"/>
        <v>0</v>
      </c>
    </row>
    <row r="67" spans="1:8" ht="15" x14ac:dyDescent="0.25">
      <c r="A67" s="8"/>
      <c r="B67" s="8"/>
      <c r="C67" s="8"/>
      <c r="D67" s="23"/>
      <c r="E67" s="8"/>
      <c r="F67" s="8"/>
      <c r="G67" s="53"/>
      <c r="H67" s="53">
        <f t="shared" si="0"/>
        <v>0</v>
      </c>
    </row>
    <row r="68" spans="1:8" ht="27.75" customHeight="1" x14ac:dyDescent="0.25">
      <c r="A68" s="8">
        <f>A64+1</f>
        <v>16</v>
      </c>
      <c r="B68" s="8"/>
      <c r="C68" s="8"/>
      <c r="D68" s="23" t="s">
        <v>68</v>
      </c>
      <c r="E68" s="8" t="s">
        <v>22</v>
      </c>
      <c r="F68" s="8">
        <v>5.5</v>
      </c>
      <c r="G68" s="53"/>
      <c r="H68" s="53">
        <f t="shared" si="0"/>
        <v>0</v>
      </c>
    </row>
    <row r="69" spans="1:8" s="21" customFormat="1" ht="45" x14ac:dyDescent="0.25">
      <c r="A69" s="8">
        <v>17</v>
      </c>
      <c r="B69" s="8"/>
      <c r="C69" s="8"/>
      <c r="D69" s="47" t="s">
        <v>133</v>
      </c>
      <c r="E69" s="48"/>
      <c r="F69" s="31"/>
      <c r="G69" s="53"/>
      <c r="H69" s="53">
        <f t="shared" si="0"/>
        <v>0</v>
      </c>
    </row>
    <row r="70" spans="1:8" s="21" customFormat="1" ht="25.5" customHeight="1" x14ac:dyDescent="0.25">
      <c r="A70" s="8">
        <v>17.100000000000001</v>
      </c>
      <c r="B70" s="8"/>
      <c r="C70" s="8"/>
      <c r="D70" s="23" t="s">
        <v>108</v>
      </c>
      <c r="E70" s="48" t="s">
        <v>8</v>
      </c>
      <c r="F70" s="31">
        <v>1</v>
      </c>
      <c r="G70" s="53"/>
      <c r="H70" s="53">
        <f t="shared" si="0"/>
        <v>0</v>
      </c>
    </row>
    <row r="71" spans="1:8" s="21" customFormat="1" ht="31.5" customHeight="1" x14ac:dyDescent="0.25">
      <c r="A71" s="8">
        <v>17.2</v>
      </c>
      <c r="B71" s="8"/>
      <c r="C71" s="8"/>
      <c r="D71" s="23" t="s">
        <v>110</v>
      </c>
      <c r="E71" s="48" t="s">
        <v>23</v>
      </c>
      <c r="F71" s="31">
        <v>2</v>
      </c>
      <c r="G71" s="53"/>
      <c r="H71" s="53">
        <f t="shared" si="0"/>
        <v>0</v>
      </c>
    </row>
    <row r="72" spans="1:8" s="21" customFormat="1" ht="39" customHeight="1" x14ac:dyDescent="0.25">
      <c r="A72" s="8">
        <v>17.3</v>
      </c>
      <c r="B72" s="8"/>
      <c r="C72" s="8"/>
      <c r="D72" s="23" t="s">
        <v>109</v>
      </c>
      <c r="E72" s="48" t="s">
        <v>8</v>
      </c>
      <c r="F72" s="31">
        <v>1</v>
      </c>
      <c r="G72" s="53"/>
      <c r="H72" s="53">
        <f t="shared" si="0"/>
        <v>0</v>
      </c>
    </row>
    <row r="73" spans="1:8" s="20" customFormat="1" ht="39" customHeight="1" x14ac:dyDescent="0.25">
      <c r="A73" s="8">
        <v>18</v>
      </c>
      <c r="B73" s="8"/>
      <c r="C73" s="8"/>
      <c r="D73" s="23" t="s">
        <v>107</v>
      </c>
      <c r="E73" s="48" t="s">
        <v>25</v>
      </c>
      <c r="F73" s="31">
        <v>1</v>
      </c>
      <c r="G73" s="53"/>
      <c r="H73" s="53">
        <f t="shared" ref="H73:H78" si="1">G73*F73</f>
        <v>0</v>
      </c>
    </row>
    <row r="74" spans="1:8" ht="33" customHeight="1" x14ac:dyDescent="0.25">
      <c r="A74" s="8">
        <f t="shared" ref="A74:A78" si="2">A73+1</f>
        <v>19</v>
      </c>
      <c r="B74" s="8"/>
      <c r="C74" s="8"/>
      <c r="D74" s="23" t="s">
        <v>69</v>
      </c>
      <c r="E74" s="8" t="s">
        <v>26</v>
      </c>
      <c r="F74" s="8">
        <v>10</v>
      </c>
      <c r="G74" s="53"/>
      <c r="H74" s="53">
        <f t="shared" si="1"/>
        <v>0</v>
      </c>
    </row>
    <row r="75" spans="1:8" ht="30" x14ac:dyDescent="0.25">
      <c r="A75" s="8">
        <f t="shared" si="2"/>
        <v>20</v>
      </c>
      <c r="B75" s="8"/>
      <c r="C75" s="8"/>
      <c r="D75" s="9" t="s">
        <v>70</v>
      </c>
      <c r="E75" s="8" t="s">
        <v>27</v>
      </c>
      <c r="F75" s="8">
        <v>10</v>
      </c>
      <c r="G75" s="53"/>
      <c r="H75" s="53">
        <f t="shared" si="1"/>
        <v>0</v>
      </c>
    </row>
    <row r="76" spans="1:8" ht="30" x14ac:dyDescent="0.25">
      <c r="A76" s="8">
        <f t="shared" si="2"/>
        <v>21</v>
      </c>
      <c r="B76" s="8"/>
      <c r="C76" s="8"/>
      <c r="D76" s="49" t="s">
        <v>127</v>
      </c>
      <c r="E76" s="8" t="s">
        <v>22</v>
      </c>
      <c r="F76" s="8">
        <v>1</v>
      </c>
      <c r="G76" s="53"/>
      <c r="H76" s="53">
        <f t="shared" si="1"/>
        <v>0</v>
      </c>
    </row>
    <row r="77" spans="1:8" ht="88.5" customHeight="1" x14ac:dyDescent="0.25">
      <c r="A77" s="8">
        <f t="shared" si="2"/>
        <v>22</v>
      </c>
      <c r="B77" s="8"/>
      <c r="C77" s="8"/>
      <c r="D77" s="9" t="s">
        <v>93</v>
      </c>
      <c r="E77" s="8" t="s">
        <v>83</v>
      </c>
      <c r="F77" s="8">
        <f>1+3+3</f>
        <v>7</v>
      </c>
      <c r="G77" s="53"/>
      <c r="H77" s="53">
        <f t="shared" si="1"/>
        <v>0</v>
      </c>
    </row>
    <row r="78" spans="1:8" ht="39.75" customHeight="1" x14ac:dyDescent="0.25">
      <c r="A78" s="8">
        <f t="shared" si="2"/>
        <v>23</v>
      </c>
      <c r="B78" s="8"/>
      <c r="C78" s="8"/>
      <c r="D78" s="23" t="s">
        <v>114</v>
      </c>
      <c r="E78" s="8" t="s">
        <v>25</v>
      </c>
      <c r="F78" s="8">
        <v>1</v>
      </c>
      <c r="G78" s="53"/>
      <c r="H78" s="53">
        <f t="shared" si="1"/>
        <v>0</v>
      </c>
    </row>
    <row r="79" spans="1:8" ht="36" customHeight="1" x14ac:dyDescent="0.25">
      <c r="A79" s="50" t="s">
        <v>130</v>
      </c>
      <c r="B79" s="50"/>
      <c r="C79" s="50"/>
      <c r="D79" s="50"/>
      <c r="E79" s="50"/>
      <c r="F79" s="50"/>
      <c r="G79" s="50"/>
      <c r="H79" s="54">
        <f>SUM(H8:H78)</f>
        <v>0</v>
      </c>
    </row>
    <row r="80" spans="1:8" ht="29.25" customHeight="1" x14ac:dyDescent="0.25">
      <c r="A80" s="35" t="s">
        <v>28</v>
      </c>
      <c r="B80" s="36"/>
      <c r="C80" s="36"/>
      <c r="D80" s="36"/>
      <c r="E80" s="36"/>
      <c r="F80" s="36"/>
      <c r="G80" s="36"/>
      <c r="H80" s="36"/>
    </row>
    <row r="81" spans="1:8" ht="54" customHeight="1" x14ac:dyDescent="0.25">
      <c r="A81" s="8">
        <v>1</v>
      </c>
      <c r="B81" s="34" t="s">
        <v>123</v>
      </c>
      <c r="C81" s="34"/>
      <c r="D81" s="34"/>
      <c r="E81" s="34"/>
      <c r="F81" s="34"/>
      <c r="G81" s="34"/>
      <c r="H81" s="34"/>
    </row>
    <row r="82" spans="1:8" ht="15" customHeight="1" x14ac:dyDescent="0.25">
      <c r="A82" s="8">
        <v>2</v>
      </c>
      <c r="B82" s="34" t="s">
        <v>49</v>
      </c>
      <c r="C82" s="34"/>
      <c r="D82" s="34"/>
      <c r="E82" s="34"/>
      <c r="F82" s="34"/>
      <c r="G82" s="34"/>
      <c r="H82" s="34"/>
    </row>
    <row r="83" spans="1:8" ht="61.5" customHeight="1" x14ac:dyDescent="0.25">
      <c r="A83" s="8">
        <v>3</v>
      </c>
      <c r="B83" s="34" t="s">
        <v>121</v>
      </c>
      <c r="C83" s="34"/>
      <c r="D83" s="34"/>
      <c r="E83" s="34"/>
      <c r="F83" s="34"/>
      <c r="G83" s="34"/>
      <c r="H83" s="34"/>
    </row>
    <row r="84" spans="1:8" ht="36" customHeight="1" x14ac:dyDescent="0.25">
      <c r="A84" s="8">
        <v>4</v>
      </c>
      <c r="B84" s="34" t="s">
        <v>50</v>
      </c>
      <c r="C84" s="34"/>
      <c r="D84" s="34"/>
      <c r="E84" s="34"/>
      <c r="F84" s="34"/>
      <c r="G84" s="34"/>
      <c r="H84" s="34"/>
    </row>
    <row r="85" spans="1:8" ht="33.75" customHeight="1" x14ac:dyDescent="0.25">
      <c r="A85" s="8">
        <v>5</v>
      </c>
      <c r="B85" s="34" t="s">
        <v>29</v>
      </c>
      <c r="C85" s="34"/>
      <c r="D85" s="34"/>
      <c r="E85" s="34"/>
      <c r="F85" s="34"/>
      <c r="G85" s="34"/>
      <c r="H85" s="34"/>
    </row>
    <row r="86" spans="1:8" ht="15" customHeight="1" x14ac:dyDescent="0.25">
      <c r="A86" s="8">
        <v>6</v>
      </c>
      <c r="B86" s="34" t="s">
        <v>51</v>
      </c>
      <c r="C86" s="34"/>
      <c r="D86" s="34"/>
      <c r="E86" s="34"/>
      <c r="F86" s="34"/>
      <c r="G86" s="34"/>
      <c r="H86" s="34"/>
    </row>
    <row r="87" spans="1:8" ht="15" customHeight="1" x14ac:dyDescent="0.25">
      <c r="A87" s="8">
        <v>7</v>
      </c>
      <c r="B87" s="34" t="s">
        <v>30</v>
      </c>
      <c r="C87" s="34"/>
      <c r="D87" s="34"/>
      <c r="E87" s="34"/>
      <c r="F87" s="34"/>
      <c r="G87" s="34"/>
      <c r="H87" s="34"/>
    </row>
    <row r="88" spans="1:8" ht="30" customHeight="1" x14ac:dyDescent="0.25">
      <c r="A88" s="8">
        <v>8</v>
      </c>
      <c r="B88" s="34" t="s">
        <v>31</v>
      </c>
      <c r="C88" s="34"/>
      <c r="D88" s="34"/>
      <c r="E88" s="34"/>
      <c r="F88" s="34"/>
      <c r="G88" s="34"/>
      <c r="H88" s="34"/>
    </row>
    <row r="89" spans="1:8" ht="49.5" customHeight="1" x14ac:dyDescent="0.25">
      <c r="A89" s="8">
        <v>9</v>
      </c>
      <c r="B89" s="37" t="s">
        <v>52</v>
      </c>
      <c r="C89" s="37"/>
      <c r="D89" s="37"/>
      <c r="E89" s="37"/>
      <c r="F89" s="37"/>
      <c r="G89" s="37"/>
      <c r="H89" s="37"/>
    </row>
    <row r="90" spans="1:8" ht="48.75" customHeight="1" x14ac:dyDescent="0.25">
      <c r="A90" s="8">
        <v>10</v>
      </c>
      <c r="B90" s="34" t="s">
        <v>53</v>
      </c>
      <c r="C90" s="34"/>
      <c r="D90" s="34"/>
      <c r="E90" s="34"/>
      <c r="F90" s="34"/>
      <c r="G90" s="34"/>
      <c r="H90" s="34"/>
    </row>
    <row r="91" spans="1:8" ht="35.25" customHeight="1" x14ac:dyDescent="0.25">
      <c r="A91" s="8">
        <v>11</v>
      </c>
      <c r="B91" s="34" t="s">
        <v>54</v>
      </c>
      <c r="C91" s="34"/>
      <c r="D91" s="34"/>
      <c r="E91" s="34"/>
      <c r="F91" s="34"/>
      <c r="G91" s="34"/>
      <c r="H91" s="34"/>
    </row>
    <row r="92" spans="1:8" ht="37.5" customHeight="1" x14ac:dyDescent="0.25">
      <c r="A92" s="8">
        <v>12</v>
      </c>
      <c r="B92" s="34" t="s">
        <v>55</v>
      </c>
      <c r="C92" s="34"/>
      <c r="D92" s="34"/>
      <c r="E92" s="34"/>
      <c r="F92" s="34"/>
      <c r="G92" s="34"/>
      <c r="H92" s="34"/>
    </row>
    <row r="93" spans="1:8" ht="30" customHeight="1" x14ac:dyDescent="0.25">
      <c r="A93" s="8">
        <v>13</v>
      </c>
      <c r="B93" s="34" t="s">
        <v>81</v>
      </c>
      <c r="C93" s="34"/>
      <c r="D93" s="34"/>
      <c r="E93" s="34"/>
      <c r="F93" s="34"/>
      <c r="G93" s="34"/>
      <c r="H93" s="34"/>
    </row>
    <row r="94" spans="1:8" ht="47.25" customHeight="1" x14ac:dyDescent="0.25">
      <c r="A94" s="8">
        <v>14</v>
      </c>
      <c r="B94" s="34" t="s">
        <v>119</v>
      </c>
      <c r="C94" s="34"/>
      <c r="D94" s="34"/>
      <c r="E94" s="34"/>
      <c r="F94" s="34"/>
      <c r="G94" s="34"/>
      <c r="H94" s="34"/>
    </row>
    <row r="95" spans="1:8" ht="15" x14ac:dyDescent="0.25">
      <c r="A95" s="8">
        <v>15</v>
      </c>
      <c r="B95" s="34" t="s">
        <v>32</v>
      </c>
      <c r="C95" s="34"/>
      <c r="D95" s="34"/>
      <c r="E95" s="34"/>
      <c r="F95" s="34"/>
      <c r="G95" s="34"/>
      <c r="H95" s="34"/>
    </row>
    <row r="96" spans="1:8" ht="15" customHeight="1" x14ac:dyDescent="0.25">
      <c r="A96" s="8">
        <v>16</v>
      </c>
      <c r="B96" s="34" t="s">
        <v>33</v>
      </c>
      <c r="C96" s="34"/>
      <c r="D96" s="34"/>
      <c r="E96" s="34"/>
      <c r="F96" s="34"/>
      <c r="G96" s="34"/>
      <c r="H96" s="34"/>
    </row>
    <row r="97" spans="1:8" ht="15" customHeight="1" x14ac:dyDescent="0.25">
      <c r="A97" s="8">
        <v>17</v>
      </c>
      <c r="B97" s="34" t="s">
        <v>34</v>
      </c>
      <c r="C97" s="34"/>
      <c r="D97" s="34"/>
      <c r="E97" s="34"/>
      <c r="F97" s="34"/>
      <c r="G97" s="34"/>
      <c r="H97" s="34"/>
    </row>
    <row r="98" spans="1:8" ht="15" x14ac:dyDescent="0.25">
      <c r="A98" s="8">
        <v>17.100000000000001</v>
      </c>
      <c r="B98" s="34" t="s">
        <v>35</v>
      </c>
      <c r="C98" s="34"/>
      <c r="D98" s="34"/>
      <c r="E98" s="34"/>
      <c r="F98" s="34"/>
      <c r="G98" s="34"/>
      <c r="H98" s="34"/>
    </row>
    <row r="99" spans="1:8" ht="15" x14ac:dyDescent="0.25">
      <c r="A99" s="8">
        <v>17.2</v>
      </c>
      <c r="B99" s="34" t="s">
        <v>36</v>
      </c>
      <c r="C99" s="34"/>
      <c r="D99" s="34"/>
      <c r="E99" s="34"/>
      <c r="F99" s="34"/>
      <c r="G99" s="34"/>
      <c r="H99" s="34"/>
    </row>
    <row r="100" spans="1:8" ht="15" x14ac:dyDescent="0.25">
      <c r="A100" s="8">
        <v>17.3</v>
      </c>
      <c r="B100" s="34" t="s">
        <v>37</v>
      </c>
      <c r="C100" s="34"/>
      <c r="D100" s="34"/>
      <c r="E100" s="34"/>
      <c r="F100" s="34"/>
      <c r="G100" s="34"/>
      <c r="H100" s="34"/>
    </row>
    <row r="101" spans="1:8" ht="15" x14ac:dyDescent="0.25">
      <c r="A101" s="8">
        <v>17.399999999999999</v>
      </c>
      <c r="B101" s="34" t="s">
        <v>38</v>
      </c>
      <c r="C101" s="34"/>
      <c r="D101" s="34"/>
      <c r="E101" s="34"/>
      <c r="F101" s="34"/>
      <c r="G101" s="34"/>
      <c r="H101" s="34"/>
    </row>
    <row r="102" spans="1:8" ht="15" x14ac:dyDescent="0.25">
      <c r="A102" s="8">
        <v>17.5</v>
      </c>
      <c r="B102" s="34" t="s">
        <v>39</v>
      </c>
      <c r="C102" s="34"/>
      <c r="D102" s="34"/>
      <c r="E102" s="34"/>
      <c r="F102" s="34"/>
      <c r="G102" s="34"/>
      <c r="H102" s="34"/>
    </row>
    <row r="103" spans="1:8" ht="15" x14ac:dyDescent="0.25">
      <c r="A103" s="8">
        <v>17.600000000000001</v>
      </c>
      <c r="B103" s="34" t="s">
        <v>40</v>
      </c>
      <c r="C103" s="34"/>
      <c r="D103" s="34"/>
      <c r="E103" s="34"/>
      <c r="F103" s="34"/>
      <c r="G103" s="34"/>
      <c r="H103" s="34"/>
    </row>
    <row r="104" spans="1:8" ht="15" x14ac:dyDescent="0.25">
      <c r="A104" s="8">
        <v>17.7</v>
      </c>
      <c r="B104" s="34" t="s">
        <v>41</v>
      </c>
      <c r="C104" s="34"/>
      <c r="D104" s="34"/>
      <c r="E104" s="34"/>
      <c r="F104" s="34"/>
      <c r="G104" s="34"/>
      <c r="H104" s="34"/>
    </row>
    <row r="105" spans="1:8" ht="15" x14ac:dyDescent="0.25">
      <c r="A105" s="8">
        <v>17.8</v>
      </c>
      <c r="B105" s="34" t="s">
        <v>42</v>
      </c>
      <c r="C105" s="34"/>
      <c r="D105" s="34"/>
      <c r="E105" s="34"/>
      <c r="F105" s="34"/>
      <c r="G105" s="34"/>
      <c r="H105" s="34"/>
    </row>
    <row r="106" spans="1:8" ht="15" x14ac:dyDescent="0.25">
      <c r="A106" s="16"/>
      <c r="B106" s="16"/>
      <c r="C106" s="16"/>
      <c r="D106" s="15"/>
      <c r="E106" s="15"/>
      <c r="F106" s="15"/>
    </row>
  </sheetData>
  <sheetProtection algorithmName="SHA-512" hashValue="6bwLHN446DlE3q0Dq84+m6DndFNlWflT2/7Yl07y0FUxLEMWVuC9UAPzSW9y9Lca1xXEWzNDSBkOfqiph/CUyQ==" saltValue="AkgncDX/qDFY/bJuBdqJIA==" spinCount="100000" sheet="1" objects="1" scenarios="1" formatCells="0" formatColumns="0" formatRows="0"/>
  <mergeCells count="31">
    <mergeCell ref="B103:H103"/>
    <mergeCell ref="B104:H104"/>
    <mergeCell ref="B105:H105"/>
    <mergeCell ref="A80:H80"/>
    <mergeCell ref="B98:H98"/>
    <mergeCell ref="B99:H99"/>
    <mergeCell ref="B100:H100"/>
    <mergeCell ref="B101:H101"/>
    <mergeCell ref="B102:H102"/>
    <mergeCell ref="B93:H93"/>
    <mergeCell ref="B94:H94"/>
    <mergeCell ref="B95:H95"/>
    <mergeCell ref="B96:H96"/>
    <mergeCell ref="B97:H97"/>
    <mergeCell ref="B88:H88"/>
    <mergeCell ref="B89:H89"/>
    <mergeCell ref="B90:H90"/>
    <mergeCell ref="B91:H91"/>
    <mergeCell ref="B92:H92"/>
    <mergeCell ref="B81:H81"/>
    <mergeCell ref="B82:H82"/>
    <mergeCell ref="B83:H83"/>
    <mergeCell ref="B84:H84"/>
    <mergeCell ref="B85:H85"/>
    <mergeCell ref="B86:H86"/>
    <mergeCell ref="B87:H87"/>
    <mergeCell ref="A3:F3"/>
    <mergeCell ref="A4:F4"/>
    <mergeCell ref="A79:G79"/>
    <mergeCell ref="A2:H2"/>
    <mergeCell ref="A1:H1"/>
  </mergeCells>
  <dataValidations disablePrompts="1" count="1">
    <dataValidation type="list" allowBlank="1" showInputMessage="1" showErrorMessage="1" sqref="C29 C37">
      <formula1>"PVC,XLPE"</formula1>
    </dataValidation>
  </dataValidations>
  <printOptions horizontalCentered="1"/>
  <pageMargins left="0.54" right="0.23622047244094491" top="0.87" bottom="0.47244094488188981" header="0.51" footer="0.19685039370078741"/>
  <pageSetup paperSize="9" scale="62" fitToHeight="4" orientation="portrait" r:id="rId1"/>
  <headerFooter>
    <oddFooter>&amp;L400kV Jamshedpur S/s&amp;C&amp;P of &amp;N</oddFooter>
  </headerFooter>
  <rowBreaks count="2" manualBreakCount="2">
    <brk id="36" max="7" man="1"/>
    <brk id="79"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JMS</vt:lpstr>
      <vt:lpstr>JMS!Print_Area</vt:lpstr>
      <vt:lpstr>JMS!Print_Titles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akumar</dc:creator>
  <cp:lastModifiedBy>Nadlal Verma</cp:lastModifiedBy>
  <cp:lastPrinted>2016-03-18T07:56:58Z</cp:lastPrinted>
  <dcterms:created xsi:type="dcterms:W3CDTF">2013-07-10T07:36:04Z</dcterms:created>
  <dcterms:modified xsi:type="dcterms:W3CDTF">2016-03-18T08:17:13Z</dcterms:modified>
</cp:coreProperties>
</file>